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J1014_1232400005870_04\-Паспорта проектов\"/>
    </mc:Choice>
  </mc:AlternateContent>
  <bookViews>
    <workbookView xWindow="0" yWindow="4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2" i="22" l="1"/>
  <c r="A12" i="22" l="1"/>
  <c r="L57" i="15" l="1"/>
  <c r="AB57" i="15" l="1"/>
  <c r="F57" i="15"/>
  <c r="L42" i="15"/>
  <c r="L43" i="15"/>
  <c r="L44" i="15"/>
  <c r="L45" i="15"/>
  <c r="L46" i="15"/>
  <c r="L47" i="15"/>
  <c r="L48" i="15"/>
  <c r="L49" i="15"/>
  <c r="L50" i="15"/>
  <c r="L51" i="15"/>
  <c r="L53" i="15"/>
  <c r="L54" i="15"/>
  <c r="L55" i="15"/>
  <c r="L56" i="15"/>
  <c r="P58" i="15"/>
  <c r="P59" i="15"/>
  <c r="P60" i="15"/>
  <c r="P61" i="15"/>
  <c r="P62" i="15"/>
  <c r="P63" i="15"/>
  <c r="P64" i="15"/>
  <c r="L33" i="15"/>
  <c r="L34" i="15"/>
  <c r="L35" i="15"/>
  <c r="L36" i="15"/>
  <c r="L37" i="15"/>
  <c r="L38" i="15"/>
  <c r="L39" i="15"/>
  <c r="L40" i="15"/>
  <c r="L41" i="15"/>
  <c r="L31" i="15"/>
  <c r="G15" i="14" l="1"/>
  <c r="A5" i="22" l="1"/>
  <c r="A5" i="5"/>
  <c r="C49" i="7"/>
  <c r="A4" i="15"/>
  <c r="A5" i="19"/>
  <c r="A5" i="10"/>
  <c r="A4" i="17"/>
  <c r="A5" i="6"/>
  <c r="AL12" i="19" l="1"/>
  <c r="D15" i="19"/>
  <c r="I12" i="16"/>
  <c r="D24" i="15" l="1"/>
  <c r="E24" i="15"/>
  <c r="G24" i="15"/>
  <c r="I24" i="15"/>
  <c r="J24" i="15"/>
  <c r="K24" i="15"/>
  <c r="M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L27" i="15" l="1"/>
  <c r="C32" i="15"/>
  <c r="L32" i="15" s="1"/>
  <c r="AB27" i="15"/>
  <c r="AB24" i="15" s="1"/>
  <c r="C24" i="15"/>
  <c r="L24" i="15" s="1"/>
  <c r="A15" i="22"/>
  <c r="B21" i="22" s="1"/>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F25" i="15"/>
  <c r="F26" i="15"/>
  <c r="F28" i="15"/>
  <c r="F29" i="15"/>
  <c r="F31"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C30" i="15" l="1"/>
  <c r="L30" i="15" s="1"/>
  <c r="F32" i="15"/>
  <c r="AB32" i="15"/>
  <c r="F30" i="15"/>
  <c r="AB30" i="15" s="1"/>
  <c r="C14" i="15"/>
  <c r="F11" i="15"/>
  <c r="E8" i="15"/>
  <c r="C52" i="15" l="1"/>
  <c r="L52" i="15" s="1"/>
  <c r="AB52" i="15"/>
  <c r="F52" i="15"/>
  <c r="F27" i="15"/>
  <c r="F24" i="15" l="1"/>
  <c r="B27" i="22"/>
  <c r="F34" i="15"/>
  <c r="AB34" i="15"/>
  <c r="F51" i="15" l="1"/>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<sst xmlns="http://schemas.openxmlformats.org/spreadsheetml/2006/main" count="2468" uniqueCount="521">
  <si>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</si>
  <si>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</si>
  <si>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</si>
  <si>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</si>
  <si>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</si>
  <si>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</si>
  <si>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</si>
  <si>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</si>
  <si>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</si>
  <si>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</si>
  <si>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</si>
  <si>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</si>
  <si>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</si>
  <si>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</si>
  <si>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</si>
  <si>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</si>
  <si>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</si>
  <si>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</si>
  <si>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</si>
  <si>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</si>
  <si>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</si>
  <si>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</si>
  <si>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</si>
  <si>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</si>
  <si>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</si>
  <si>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</si>
  <si>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</si>
  <si>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</si>
  <si>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</si>
  <si>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</si>
  <si>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</si>
  <si>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</si>
  <si>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</si>
  <si>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</si>
  <si>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</si>
  <si>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</si>
  <si>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</si>
  <si>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</si>
  <si>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</si>
  <si>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</si>
  <si>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</si>
  <si>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</si>
  <si>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</si>
  <si>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</si>
  <si>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</si>
  <si>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</si>
  <si>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</si>
  <si>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</si>
  <si>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</si>
  <si>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</si>
  <si>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</si>
  <si>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</si>
  <si>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</si>
  <si>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</si>
  <si>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</si>
  <si>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</si>
  <si>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</si>
  <si>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</si>
  <si>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</si>
  <si>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</si>
  <si>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</si>
  <si>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</si>
  <si>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</si>
  <si>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</si>
  <si>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</si>
  <si>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</si>
  <si>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</si>
  <si>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</si>
  <si>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</si>
  <si>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</si>
  <si>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</si>
  <si>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</si>
  <si>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</si>
  <si>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</si>
  <si>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</si>
  <si>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</si>
  <si>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</si>
  <si>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</si>
  <si>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</si>
  <si>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</si>
  <si>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</si>
  <si>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</si>
  <si>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</si>
  <si>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</si>
  <si>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</si>
  <si>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</si>
  <si>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</si>
  <si>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</si>
  <si>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</si>
  <si>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</si>
  <si>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</si>
  <si>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</si>
  <si>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</si>
  <si>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</si>
  <si>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</si>
  <si>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</si>
  <si>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</si>
  <si>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</si>
  <si>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</si>
  <si>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</si>
  <si>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</si>
  <si>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</si>
  <si>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</si>
  <si>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</si>
  <si>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</si>
  <si>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</si>
  <si>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</si>
  <si>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</si>
  <si>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</si>
  <si>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</si>
  <si>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</si>
  <si>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</si>
  <si>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</si>
  <si>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</si>
  <si>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</si>
  <si>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</si>
  <si>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</si>
  <si>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</si>
  <si>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</si>
  <si>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</si>
  <si>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</si>
  <si>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</si>
  <si>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</si>
  <si>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</si>
  <si>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</si>
  <si>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</si>
  <si>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</si>
  <si>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</si>
  <si>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</si>
  <si>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</si>
  <si>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</si>
  <si>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</si>
  <si>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</si>
  <si>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</si>
  <si>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</si>
  <si>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</si>
  <si>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</si>
  <si>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</si>
  <si>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</si>
  <si>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</si>
  <si>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</si>
  <si>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</si>
  <si>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</si>
  <si>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</si>
  <si>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</si>
  <si>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</si>
  <si>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</si>
  <si>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</si>
  <si>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</si>
  <si>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</si>
  <si>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</si>
  <si>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</si>
  <si>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</si>
  <si>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</si>
  <si>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</si>
  <si>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</si>
  <si>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</si>
  <si>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</si>
  <si>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</si>
  <si>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</si>
  <si>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</si>
  <si>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</si>
  <si>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</si>
  <si>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</si>
  <si>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</si>
  <si>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</si>
  <si>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</si>
  <si>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</si>
  <si>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</si>
  <si>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</si>
  <si>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</si>
  <si>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</si>
  <si>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</si>
  <si>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</si>
  <si>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</si>
  <si>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</si>
  <si>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</si>
  <si>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</si>
  <si>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</si>
  <si>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</si>
  <si>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</si>
  <si>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</si>
  <si>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</si>
  <si>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</si>
  <si>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</si>
  <si>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</si>
  <si>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</si>
  <si>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</si>
  <si>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</si>
  <si>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</si>
  <si>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</si>
  <si>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</si>
  <si>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</si>
  <si>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</si>
  <si>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</si>
  <si>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</si>
  <si>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</si>
  <si>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</si>
  <si>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</si>
  <si>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</si>
  <si>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</si>
  <si>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</si>
  <si>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</si>
  <si>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</si>
  <si>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</si>
  <si>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</si>
  <si>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</si>
  <si>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</si>
  <si>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</si>
  <si>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</si>
  <si>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</si>
  <si>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</si>
  <si>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</si>
  <si>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</si>
  <si>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</si>
  <si>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</si>
  <si>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</si>
  <si>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</si>
  <si>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</si>
  <si>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</si>
  <si>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</si>
  <si>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</si>
  <si>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</si>
  <si>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</si>
  <si>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</si>
  <si>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</si>
  <si>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</si>
  <si>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</si>
  <si>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</si>
  <si>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</si>
  <si>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</si>
  <si>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</si>
  <si>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</si>
  <si>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</si>
  <si>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</si>
  <si>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</si>
  <si>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</si>
  <si>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</si>
  <si>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</si>
  <si>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</si>
  <si>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</si>
  <si>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</si>
  <si>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</si>
  <si>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</si>
  <si>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</si>
  <si>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</si>
  <si>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</si>
  <si>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</si>
  <si>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</si>
  <si>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</si>
  <si>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</si>
  <si>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</si>
  <si>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</si>
  <si>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</si>
  <si>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</si>
  <si>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</si>
  <si>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</si>
  <si>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</si>
  <si>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</si>
  <si>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</si>
  <si>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</si>
  <si>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</si>
  <si>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</si>
  <si>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</si>
  <si>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</si>
  <si>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</si>
  <si>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</si>
  <si>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</si>
  <si>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</si>
  <si>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</si>
  <si>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</si>
  <si>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</si>
  <si>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</si>
  <si>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</si>
  <si>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</si>
  <si>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</si>
  <si>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</si>
  <si>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</si>
  <si>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</si>
  <si>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</si>
  <si>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</si>
  <si>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</si>
  <si>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</si>
  <si>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</si>
  <si>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</si>
  <si>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</si>
  <si>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</si>
  <si>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</si>
  <si>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</si>
  <si>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</si>
  <si>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</si>
  <si>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</si>
  <si>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</si>
  <si>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</si>
  <si>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</si>
  <si>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</si>
  <si>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</si>
  <si>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</si>
  <si>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</si>
  <si>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</si>
  <si>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</si>
  <si>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</si>
  <si>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</si>
  <si>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</si>
  <si>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</si>
  <si>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</si>
  <si>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</si>
  <si>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</si>
  <si>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</si>
  <si>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</si>
  <si>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</si>
  <si>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</si>
  <si>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</si>
  <si>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</si>
  <si>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</si>
  <si>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</si>
  <si>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</si>
  <si>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</si>
  <si>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</si>
  <si>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</si>
  <si>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</si>
  <si>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</si>
  <si>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</si>
  <si>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</si>
  <si>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</si>
  <si>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</si>
  <si>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</si>
  <si>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</si>
  <si>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</si>
  <si>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</si>
  <si>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</si>
  <si>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</si>
  <si>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</si>
  <si>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</si>
  <si>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</si>
  <si>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</si>
  <si>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</si>
  <si>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</si>
  <si>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</si>
  <si>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</si>
  <si>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</si>
  <si>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</si>
  <si>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</si>
  <si>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</si>
  <si>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</si>
  <si>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</si>
  <si>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</si>
  <si>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</si>
  <si>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</si>
  <si>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</si>
  <si>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</si>
  <si>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</si>
  <si>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</si>
  <si>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</si>
  <si>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</si>
  <si>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</si>
  <si>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</si>
  <si>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</si>
  <si>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</si>
  <si>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</si>
  <si>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</si>
  <si>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</si>
  <si>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</si>
  <si>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</si>
  <si>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</si>
  <si>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</si>
  <si>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</si>
  <si>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</si>
  <si>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</si>
  <si>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</si>
  <si>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</si>
  <si>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</si>
  <si>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</si>
  <si>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</si>
  <si>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</si>
  <si>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</si>
  <si>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</si>
  <si>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</si>
  <si>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</si>
  <si>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</si>
  <si>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</si>
  <si>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</si>
  <si>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</si>
  <si>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</si>
  <si>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</si>
  <si>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</si>
  <si>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</si>
  <si>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</si>
  <si>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</si>
  <si>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</si>
  <si>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</si>
  <si>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</si>
  <si>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</si>
  <si>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</si>
  <si>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</si>
  <si>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</si>
  <si>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</si>
  <si>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</si>
  <si>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</si>
  <si>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</si>
  <si>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</si>
  <si>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</si>
  <si>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</si>
  <si>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</si>
  <si>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</si>
  <si>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</si>
  <si>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</si>
  <si>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</si>
  <si>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</si>
  <si>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</si>
  <si>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</si>
  <si>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</si>
  <si>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</si>
  <si>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</si>
  <si>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</si>
  <si>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</si>
  <si>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</si>
  <si>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</si>
  <si>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</si>
  <si>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</si>
  <si>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</si>
  <si>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</si>
  <si>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</si>
  <si>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</si>
  <si>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</si>
  <si>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</si>
  <si>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</si>
  <si>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</si>
  <si>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</si>
  <si>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</si>
  <si>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</si>
  <si>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</si>
  <si>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</si>
  <si>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</si>
  <si>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</si>
  <si>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</si>
  <si>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</si>
  <si>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</si>
  <si>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</si>
  <si>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</si>
  <si>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</si>
  <si>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</si>
  <si>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</si>
  <si>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</si>
  <si>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</si>
  <si>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</si>
  <si>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</si>
  <si>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</si>
  <si>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</si>
  <si>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</si>
  <si>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</si>
  <si>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</si>
  <si>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</si>
  <si>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</si>
  <si>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</si>
  <si>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</si>
  <si>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</si>
  <si>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</si>
  <si>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</si>
  <si>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</si>
  <si>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</si>
  <si>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</si>
  <si>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</si>
  <si>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</si>
  <si>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</si>
  <si>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</si>
  <si>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</si>
  <si>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</si>
  <si>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</si>
  <si>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</si>
  <si>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</si>
  <si>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</si>
  <si>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</si>
  <si>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</si>
  <si>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</si>
  <si>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</si>
  <si>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</si>
  <si>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</si>
  <si>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</si>
  <si>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</si>
  <si>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</si>
  <si>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</si>
  <si>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</si>
  <si>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</si>
  <si>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</si>
  <si>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</si>
  <si>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</si>
  <si>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</si>
  <si>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</si>
  <si>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</si>
  <si>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</si>
  <si>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</si>
  <si>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</si>
  <si>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</si>
  <si>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</si>
  <si>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</si>
  <si>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</si>
  <si>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</si>
  <si>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</si>
  <si>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Год 2025</t>
  </si>
  <si>
    <t>Год 2026</t>
  </si>
  <si>
    <t>Год 2027</t>
  </si>
  <si>
    <t>Год 2028</t>
  </si>
  <si>
    <t>Год 2029</t>
  </si>
  <si>
    <t>План (факт) года 2024</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</si>
  <si>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</si>
  <si>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</si>
  <si>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 xml:space="preserve">1. Создание интеллектуальной системы учета электрической энергии
2. Обновление основного электрооборудования;
3. Обеспечение коммерческого учета электрической энергии.
</t>
  </si>
  <si>
    <t>Установка современного оборудования учета электрической энергии и создание системы учета электрической энергии на территории населенного пункта</t>
  </si>
  <si>
    <t>Обеспечение коммерческого учета электрической энергии (мощности), в рамках которого гарантирующие поставщики обязаны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Создание интеллектуальной системы учета электрической энергии (ИСУЭ), что обеспечит информационный обмен данными, получаемыми в ходе обеспечения коммерческого учета электрической энергии (мощности), необходимыми для взаиморасчетов за поставки электрической энергии и мощности, а также за связанные с указанными поставками услуги, на безвозмездной основе в порядке, установленном правилами предоставления коммунальных услуг собственникам и пользователям помещений в многоквартирных домах и жилых домов, установленными в соответствии с жилищным законодательством, правилами организации учета электрической энергии на розничных рынках в части обеспечения коммерческого учета электрической энергии (мощности) на розничных рынках и для оказания коммунальных услуг по электроснабжению многоквартирных домов и помещений в многоквартирных домах; безвозмездное предоставление субъектам электроэнергетики и потребителям электрической энергии (мощности), в отношении которых ООО «Енисейэлектроком»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t>
  </si>
  <si>
    <t>Приборы учета, шт.</t>
  </si>
  <si>
    <t>Развитие и модернизация учета электрической энергии (мощности)</t>
  </si>
  <si>
    <t>Сметная стоимость проекта в ценах 2026 года с НДС, млн. руб.</t>
  </si>
  <si>
    <t>Обеспечение коммерческого учета электроэнергии (мощности), создание интеллектуальной системы учета электрической энергии (ИСУЭ)</t>
  </si>
  <si>
    <t xml:space="preserve"> по состоянию на 01.01.2025года</t>
  </si>
  <si>
    <t>по состоянию на 01.01.2026</t>
  </si>
  <si>
    <t>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t>
  </si>
  <si>
    <t>Красноярский край, Енисейский муниципальный округ, с.Сым</t>
  </si>
  <si>
    <t>Установка интеллектуальных приборов учета электрической энергии:
- однофазных 54 штуки;
- базовой станции для сбора данных с NB-FI устройств - 1 штуки.</t>
  </si>
  <si>
    <t>Интеллектуальные приборы учета электрической энергии, однофазные -модели ФОБОС-1S в количестве 54 штук, базовая станция для сбора данных с NB-FI устройств, в количестве 1 штуки</t>
  </si>
  <si>
    <t>P_ИПР-2025-2029-21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</si>
</sst>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8" fillId="0" borderId="0" xfId="2" applyFont="1" applyFill="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1" xfId="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zoomScaleSheetLayoutView="100" workbookViewId="0">
      <selection activeCell="C17" sqref="C17"/>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5" customFormat="1" ht="18.75" customHeight="1" x14ac:dyDescent="0.2">
      <c r="A1" s="213"/>
      <c r="C1" s="214" t="s">
        <v>70</v>
      </c>
    </row>
    <row r="2" spans="1:22" s="15" customFormat="1" ht="18.75" customHeight="1" x14ac:dyDescent="0.3">
      <c r="A2" s="213"/>
      <c r="C2" s="215" t="s">
        <v>11</v>
      </c>
    </row>
    <row r="3" spans="1:22" s="15" customFormat="1" ht="18.75" x14ac:dyDescent="0.3">
      <c r="A3" s="216"/>
      <c r="C3" s="215" t="s">
        <v>497</v>
      </c>
    </row>
    <row r="4" spans="1:22" s="15" customFormat="1" ht="18.75" x14ac:dyDescent="0.3">
      <c r="A4" s="216"/>
      <c r="H4" s="215"/>
    </row>
    <row r="5" spans="1:22" s="15" customFormat="1" ht="15.75" x14ac:dyDescent="0.25">
      <c r="A5" s="249" t="s">
        <v>506</v>
      </c>
      <c r="B5" s="249"/>
      <c r="C5" s="249"/>
      <c r="D5" s="179"/>
      <c r="E5" s="179"/>
      <c r="F5" s="179"/>
      <c r="G5" s="179"/>
      <c r="H5" s="179"/>
      <c r="I5" s="179"/>
      <c r="J5" s="179"/>
    </row>
    <row r="6" spans="1:22" s="15" customFormat="1" ht="18.75" x14ac:dyDescent="0.3">
      <c r="A6" s="216"/>
      <c r="H6" s="215"/>
    </row>
    <row r="7" spans="1:22" s="15" customFormat="1" ht="18.75" x14ac:dyDescent="0.2">
      <c r="A7" s="253" t="s">
        <v>10</v>
      </c>
      <c r="B7" s="253"/>
      <c r="C7" s="253"/>
      <c r="D7" s="217"/>
      <c r="E7" s="217"/>
      <c r="F7" s="217"/>
      <c r="G7" s="217"/>
      <c r="H7" s="217"/>
      <c r="I7" s="217"/>
      <c r="J7" s="217"/>
      <c r="K7" s="217"/>
      <c r="L7" s="217"/>
      <c r="M7" s="217"/>
      <c r="N7" s="217"/>
      <c r="O7" s="217"/>
      <c r="P7" s="217"/>
      <c r="Q7" s="217"/>
      <c r="R7" s="217"/>
      <c r="S7" s="217"/>
      <c r="T7" s="217"/>
      <c r="U7" s="217"/>
      <c r="V7" s="217"/>
    </row>
    <row r="8" spans="1:22" s="15"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5" customFormat="1" ht="18.75" x14ac:dyDescent="0.2">
      <c r="A9" s="219"/>
      <c r="B9" s="254" t="s">
        <v>498</v>
      </c>
      <c r="C9" s="254"/>
      <c r="D9" s="220"/>
      <c r="E9" s="220"/>
      <c r="F9" s="220"/>
      <c r="G9" s="220"/>
      <c r="H9" s="220"/>
      <c r="I9" s="217"/>
      <c r="J9" s="217"/>
      <c r="K9" s="217"/>
      <c r="L9" s="217"/>
      <c r="M9" s="217"/>
      <c r="N9" s="217"/>
      <c r="O9" s="217"/>
      <c r="P9" s="217"/>
      <c r="Q9" s="217"/>
      <c r="R9" s="217"/>
      <c r="S9" s="217"/>
      <c r="T9" s="217"/>
      <c r="U9" s="217"/>
      <c r="V9" s="217"/>
    </row>
    <row r="10" spans="1:22" s="15" customFormat="1" ht="18.75" x14ac:dyDescent="0.2">
      <c r="A10" s="250" t="s">
        <v>9</v>
      </c>
      <c r="B10" s="250"/>
      <c r="C10" s="250"/>
      <c r="D10" s="221"/>
      <c r="E10" s="221"/>
      <c r="F10" s="221"/>
      <c r="G10" s="221"/>
      <c r="H10" s="221"/>
      <c r="I10" s="217"/>
      <c r="J10" s="217"/>
      <c r="K10" s="217"/>
      <c r="L10" s="217"/>
      <c r="M10" s="217"/>
      <c r="N10" s="217"/>
      <c r="O10" s="217"/>
      <c r="P10" s="217"/>
      <c r="Q10" s="217"/>
      <c r="R10" s="217"/>
      <c r="S10" s="217"/>
      <c r="T10" s="217"/>
      <c r="U10" s="217"/>
      <c r="V10" s="217"/>
    </row>
    <row r="11" spans="1:22" s="15"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5" customFormat="1" ht="18.75" x14ac:dyDescent="0.2">
      <c r="A12" s="219"/>
      <c r="B12" s="254" t="s">
        <v>520</v>
      </c>
      <c r="C12" s="254"/>
      <c r="D12" s="220"/>
      <c r="E12" s="220"/>
      <c r="F12" s="220"/>
      <c r="G12" s="220"/>
      <c r="H12" s="220"/>
      <c r="I12" s="217"/>
      <c r="J12" s="217"/>
      <c r="K12" s="217"/>
      <c r="L12" s="217"/>
      <c r="M12" s="217"/>
      <c r="N12" s="217"/>
      <c r="O12" s="217"/>
      <c r="P12" s="217"/>
      <c r="Q12" s="217"/>
      <c r="R12" s="217"/>
      <c r="S12" s="217"/>
      <c r="T12" s="217"/>
      <c r="U12" s="217"/>
      <c r="V12" s="217"/>
    </row>
    <row r="13" spans="1:22" s="15" customFormat="1" ht="18.75" x14ac:dyDescent="0.2">
      <c r="A13" s="250" t="s">
        <v>8</v>
      </c>
      <c r="B13" s="250"/>
      <c r="C13" s="250"/>
      <c r="D13" s="221"/>
      <c r="E13" s="221"/>
      <c r="F13" s="221"/>
      <c r="G13" s="221"/>
      <c r="H13" s="221"/>
      <c r="I13" s="217"/>
      <c r="J13" s="217"/>
      <c r="K13" s="217"/>
      <c r="L13" s="217"/>
      <c r="M13" s="217"/>
      <c r="N13" s="217"/>
      <c r="O13" s="217"/>
      <c r="P13" s="217"/>
      <c r="Q13" s="217"/>
      <c r="R13" s="217"/>
      <c r="S13" s="217"/>
      <c r="T13" s="217"/>
      <c r="U13" s="217"/>
      <c r="V13" s="217"/>
    </row>
    <row r="14" spans="1:22" s="222"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3" customFormat="1" ht="80.25" customHeight="1" x14ac:dyDescent="0.2">
      <c r="A15" s="219"/>
      <c r="B15" s="255" t="s">
        <v>516</v>
      </c>
      <c r="C15" s="255"/>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50" t="s">
        <v>6</v>
      </c>
      <c r="B16" s="250"/>
      <c r="C16" s="250"/>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51" t="s">
        <v>471</v>
      </c>
      <c r="B18" s="252"/>
      <c r="C18" s="252"/>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11" t="s">
        <v>5</v>
      </c>
      <c r="B20" s="226" t="s">
        <v>68</v>
      </c>
      <c r="C20" s="191" t="s">
        <v>67</v>
      </c>
      <c r="D20" s="227"/>
      <c r="E20" s="227"/>
      <c r="F20" s="227"/>
      <c r="G20" s="227"/>
      <c r="H20" s="227"/>
      <c r="I20" s="212"/>
      <c r="J20" s="212"/>
      <c r="K20" s="212"/>
      <c r="L20" s="212"/>
      <c r="M20" s="212"/>
      <c r="N20" s="212"/>
      <c r="O20" s="212"/>
      <c r="P20" s="212"/>
      <c r="Q20" s="212"/>
      <c r="R20" s="212"/>
      <c r="S20" s="212"/>
      <c r="T20" s="228"/>
      <c r="U20" s="228"/>
      <c r="V20" s="228"/>
    </row>
    <row r="21" spans="1:22" s="223" customFormat="1" ht="16.5" customHeight="1" x14ac:dyDescent="0.2">
      <c r="A21" s="191">
        <v>1</v>
      </c>
      <c r="B21" s="226">
        <v>2</v>
      </c>
      <c r="C21" s="191">
        <v>3</v>
      </c>
      <c r="D21" s="227"/>
      <c r="E21" s="227"/>
      <c r="F21" s="227"/>
      <c r="G21" s="227"/>
      <c r="H21" s="227"/>
      <c r="I21" s="212"/>
      <c r="J21" s="212"/>
      <c r="K21" s="212"/>
      <c r="L21" s="212"/>
      <c r="M21" s="212"/>
      <c r="N21" s="212"/>
      <c r="O21" s="212"/>
      <c r="P21" s="212"/>
      <c r="Q21" s="212"/>
      <c r="R21" s="212"/>
      <c r="S21" s="212"/>
      <c r="T21" s="228"/>
      <c r="U21" s="228"/>
      <c r="V21" s="228"/>
    </row>
    <row r="22" spans="1:22" s="223" customFormat="1" ht="39" customHeight="1" x14ac:dyDescent="0.2">
      <c r="A22" s="24" t="s">
        <v>66</v>
      </c>
      <c r="B22" s="229" t="s">
        <v>321</v>
      </c>
      <c r="C22" s="191" t="s">
        <v>495</v>
      </c>
      <c r="D22" s="227"/>
      <c r="E22" s="227"/>
      <c r="F22" s="227"/>
      <c r="G22" s="227"/>
      <c r="H22" s="227"/>
      <c r="I22" s="212"/>
      <c r="J22" s="212"/>
      <c r="K22" s="212"/>
      <c r="L22" s="212"/>
      <c r="M22" s="212"/>
      <c r="N22" s="212"/>
      <c r="O22" s="212"/>
      <c r="P22" s="212"/>
      <c r="Q22" s="212"/>
      <c r="R22" s="212"/>
      <c r="S22" s="212"/>
      <c r="T22" s="228"/>
      <c r="U22" s="228"/>
      <c r="V22" s="228"/>
    </row>
    <row r="23" spans="1:22" s="223" customFormat="1" ht="49.5" customHeight="1" x14ac:dyDescent="0.2">
      <c r="A23" s="24" t="s">
        <v>64</v>
      </c>
      <c r="B23" s="32" t="s">
        <v>65</v>
      </c>
      <c r="C23" s="191" t="s">
        <v>513</v>
      </c>
      <c r="D23" s="227"/>
      <c r="E23" s="227"/>
      <c r="F23" s="227"/>
      <c r="G23" s="227"/>
      <c r="H23" s="227"/>
      <c r="I23" s="212"/>
      <c r="J23" s="212"/>
      <c r="K23" s="212"/>
      <c r="L23" s="212"/>
      <c r="M23" s="212"/>
      <c r="N23" s="212"/>
      <c r="O23" s="212"/>
      <c r="P23" s="212"/>
      <c r="Q23" s="212"/>
      <c r="R23" s="212"/>
      <c r="S23" s="212"/>
      <c r="T23" s="228"/>
      <c r="U23" s="228"/>
      <c r="V23" s="228"/>
    </row>
    <row r="24" spans="1:22" s="223" customFormat="1" ht="22.5" customHeight="1" x14ac:dyDescent="0.2">
      <c r="A24" s="246"/>
      <c r="B24" s="247"/>
      <c r="C24" s="248"/>
      <c r="D24" s="227"/>
      <c r="E24" s="227"/>
      <c r="F24" s="227"/>
      <c r="G24" s="227"/>
      <c r="H24" s="227"/>
      <c r="I24" s="212"/>
      <c r="J24" s="212"/>
      <c r="K24" s="212"/>
      <c r="L24" s="212"/>
      <c r="M24" s="212"/>
      <c r="N24" s="212"/>
      <c r="O24" s="212"/>
      <c r="P24" s="212"/>
      <c r="Q24" s="212"/>
      <c r="R24" s="212"/>
      <c r="S24" s="212"/>
      <c r="T24" s="228"/>
      <c r="U24" s="228"/>
      <c r="V24" s="228"/>
    </row>
    <row r="25" spans="1:22" s="223" customFormat="1" ht="58.5" customHeight="1" x14ac:dyDescent="0.2">
      <c r="A25" s="24" t="s">
        <v>63</v>
      </c>
      <c r="B25" s="176" t="s">
        <v>420</v>
      </c>
      <c r="C25" s="191" t="s">
        <v>486</v>
      </c>
      <c r="D25" s="227"/>
      <c r="E25" s="227"/>
      <c r="F25" s="227"/>
      <c r="G25" s="227"/>
      <c r="H25" s="212"/>
      <c r="I25" s="212"/>
      <c r="J25" s="212"/>
      <c r="K25" s="212"/>
      <c r="L25" s="212"/>
      <c r="M25" s="212"/>
      <c r="N25" s="212"/>
      <c r="O25" s="212"/>
      <c r="P25" s="212"/>
      <c r="Q25" s="212"/>
      <c r="R25" s="212"/>
      <c r="S25" s="228"/>
      <c r="T25" s="228"/>
      <c r="U25" s="228"/>
      <c r="V25" s="228"/>
    </row>
    <row r="26" spans="1:22" s="223" customFormat="1" ht="42.75" customHeight="1" x14ac:dyDescent="0.2">
      <c r="A26" s="24" t="s">
        <v>62</v>
      </c>
      <c r="B26" s="176" t="s">
        <v>76</v>
      </c>
      <c r="C26" s="191" t="s">
        <v>489</v>
      </c>
      <c r="D26" s="227"/>
      <c r="E26" s="227"/>
      <c r="F26" s="227"/>
      <c r="G26" s="227"/>
      <c r="H26" s="212"/>
      <c r="I26" s="212"/>
      <c r="J26" s="212"/>
      <c r="K26" s="212"/>
      <c r="L26" s="212"/>
      <c r="M26" s="212"/>
      <c r="N26" s="212"/>
      <c r="O26" s="212"/>
      <c r="P26" s="212"/>
      <c r="Q26" s="212"/>
      <c r="R26" s="212"/>
      <c r="S26" s="228"/>
      <c r="T26" s="228"/>
      <c r="U26" s="228"/>
      <c r="V26" s="228"/>
    </row>
    <row r="27" spans="1:22" s="223" customFormat="1" ht="51.75" customHeight="1" x14ac:dyDescent="0.2">
      <c r="A27" s="24" t="s">
        <v>60</v>
      </c>
      <c r="B27" s="176" t="s">
        <v>75</v>
      </c>
      <c r="C27" s="191" t="s">
        <v>517</v>
      </c>
      <c r="D27" s="227"/>
      <c r="E27" s="227"/>
      <c r="F27" s="227"/>
      <c r="G27" s="227"/>
      <c r="H27" s="212"/>
      <c r="I27" s="212"/>
      <c r="J27" s="212"/>
      <c r="K27" s="212"/>
      <c r="L27" s="212"/>
      <c r="M27" s="212"/>
      <c r="N27" s="212"/>
      <c r="O27" s="212"/>
      <c r="P27" s="212"/>
      <c r="Q27" s="212"/>
      <c r="R27" s="212"/>
      <c r="S27" s="228"/>
      <c r="T27" s="228"/>
      <c r="U27" s="228"/>
      <c r="V27" s="228"/>
    </row>
    <row r="28" spans="1:22" s="223" customFormat="1" ht="42.75" customHeight="1" x14ac:dyDescent="0.2">
      <c r="A28" s="24" t="s">
        <v>59</v>
      </c>
      <c r="B28" s="176" t="s">
        <v>421</v>
      </c>
      <c r="C28" s="191" t="s">
        <v>490</v>
      </c>
      <c r="D28" s="227"/>
      <c r="E28" s="227"/>
      <c r="F28" s="227"/>
      <c r="G28" s="227"/>
      <c r="H28" s="212"/>
      <c r="I28" s="212"/>
      <c r="J28" s="212"/>
      <c r="K28" s="212"/>
      <c r="L28" s="212"/>
      <c r="M28" s="212"/>
      <c r="N28" s="212"/>
      <c r="O28" s="212"/>
      <c r="P28" s="212"/>
      <c r="Q28" s="212"/>
      <c r="R28" s="212"/>
      <c r="S28" s="228"/>
      <c r="T28" s="228"/>
      <c r="U28" s="228"/>
      <c r="V28" s="228"/>
    </row>
    <row r="29" spans="1:22" s="223" customFormat="1" ht="51.75" customHeight="1" x14ac:dyDescent="0.2">
      <c r="A29" s="24" t="s">
        <v>57</v>
      </c>
      <c r="B29" s="176" t="s">
        <v>422</v>
      </c>
      <c r="C29" s="191" t="s">
        <v>490</v>
      </c>
      <c r="D29" s="227"/>
      <c r="E29" s="227"/>
      <c r="F29" s="227"/>
      <c r="G29" s="227"/>
      <c r="H29" s="212"/>
      <c r="I29" s="212"/>
      <c r="J29" s="212"/>
      <c r="K29" s="212"/>
      <c r="L29" s="212"/>
      <c r="M29" s="212"/>
      <c r="N29" s="212"/>
      <c r="O29" s="212"/>
      <c r="P29" s="212"/>
      <c r="Q29" s="212"/>
      <c r="R29" s="212"/>
      <c r="S29" s="228"/>
      <c r="T29" s="228"/>
      <c r="U29" s="228"/>
      <c r="V29" s="228"/>
    </row>
    <row r="30" spans="1:22" s="223" customFormat="1" ht="51.75" customHeight="1" x14ac:dyDescent="0.2">
      <c r="A30" s="24" t="s">
        <v>55</v>
      </c>
      <c r="B30" s="176" t="s">
        <v>423</v>
      </c>
      <c r="C30" s="191" t="s">
        <v>490</v>
      </c>
      <c r="D30" s="227"/>
      <c r="E30" s="227"/>
      <c r="F30" s="227"/>
      <c r="G30" s="227"/>
      <c r="H30" s="212"/>
      <c r="I30" s="212"/>
      <c r="J30" s="212"/>
      <c r="K30" s="212"/>
      <c r="L30" s="212"/>
      <c r="M30" s="212"/>
      <c r="N30" s="212"/>
      <c r="O30" s="212"/>
      <c r="P30" s="212"/>
      <c r="Q30" s="212"/>
      <c r="R30" s="212"/>
      <c r="S30" s="228"/>
      <c r="T30" s="228"/>
      <c r="U30" s="228"/>
      <c r="V30" s="228"/>
    </row>
    <row r="31" spans="1:22" s="223" customFormat="1" ht="51.75" customHeight="1" x14ac:dyDescent="0.2">
      <c r="A31" s="24" t="s">
        <v>74</v>
      </c>
      <c r="B31" s="176" t="s">
        <v>424</v>
      </c>
      <c r="C31" s="191" t="s">
        <v>490</v>
      </c>
      <c r="D31" s="227"/>
      <c r="E31" s="227"/>
      <c r="F31" s="227"/>
      <c r="G31" s="227"/>
      <c r="H31" s="212"/>
      <c r="I31" s="212"/>
      <c r="J31" s="212"/>
      <c r="K31" s="212"/>
      <c r="L31" s="212"/>
      <c r="M31" s="212"/>
      <c r="N31" s="212"/>
      <c r="O31" s="212"/>
      <c r="P31" s="212"/>
      <c r="Q31" s="212"/>
      <c r="R31" s="212"/>
      <c r="S31" s="228"/>
      <c r="T31" s="228"/>
      <c r="U31" s="228"/>
      <c r="V31" s="228"/>
    </row>
    <row r="32" spans="1:22" s="223" customFormat="1" ht="51.75" customHeight="1" x14ac:dyDescent="0.2">
      <c r="A32" s="24" t="s">
        <v>72</v>
      </c>
      <c r="B32" s="176" t="s">
        <v>425</v>
      </c>
      <c r="C32" s="191" t="s">
        <v>490</v>
      </c>
      <c r="D32" s="227"/>
      <c r="E32" s="227"/>
      <c r="F32" s="227"/>
      <c r="G32" s="227"/>
      <c r="H32" s="212"/>
      <c r="I32" s="212"/>
      <c r="J32" s="212"/>
      <c r="K32" s="212"/>
      <c r="L32" s="212"/>
      <c r="M32" s="212"/>
      <c r="N32" s="212"/>
      <c r="O32" s="212"/>
      <c r="P32" s="212"/>
      <c r="Q32" s="212"/>
      <c r="R32" s="212"/>
      <c r="S32" s="228"/>
      <c r="T32" s="228"/>
      <c r="U32" s="228"/>
      <c r="V32" s="228"/>
    </row>
    <row r="33" spans="1:22" s="223" customFormat="1" ht="101.25" customHeight="1" x14ac:dyDescent="0.2">
      <c r="A33" s="24" t="s">
        <v>71</v>
      </c>
      <c r="B33" s="176" t="s">
        <v>426</v>
      </c>
      <c r="C33" s="191" t="s">
        <v>490</v>
      </c>
      <c r="D33" s="227"/>
      <c r="E33" s="227"/>
      <c r="F33" s="227"/>
      <c r="G33" s="227"/>
      <c r="H33" s="212"/>
      <c r="I33" s="212"/>
      <c r="J33" s="212"/>
      <c r="K33" s="212"/>
      <c r="L33" s="212"/>
      <c r="M33" s="212"/>
      <c r="N33" s="212"/>
      <c r="O33" s="212"/>
      <c r="P33" s="212"/>
      <c r="Q33" s="212"/>
      <c r="R33" s="212"/>
      <c r="S33" s="228"/>
      <c r="T33" s="228"/>
      <c r="U33" s="228"/>
      <c r="V33" s="228"/>
    </row>
    <row r="34" spans="1:22" ht="111" customHeight="1" x14ac:dyDescent="0.25">
      <c r="A34" s="24" t="s">
        <v>440</v>
      </c>
      <c r="B34" s="176" t="s">
        <v>427</v>
      </c>
      <c r="C34" s="191" t="s">
        <v>490</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4" t="s">
        <v>430</v>
      </c>
      <c r="B35" s="176" t="s">
        <v>73</v>
      </c>
      <c r="C35" s="191" t="s">
        <v>490</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4" t="s">
        <v>441</v>
      </c>
      <c r="B36" s="176" t="s">
        <v>428</v>
      </c>
      <c r="C36" s="191" t="s">
        <v>490</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4" t="s">
        <v>431</v>
      </c>
      <c r="B37" s="176" t="s">
        <v>429</v>
      </c>
      <c r="C37" s="191" t="s">
        <v>490</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4" t="s">
        <v>442</v>
      </c>
      <c r="B38" s="176" t="s">
        <v>233</v>
      </c>
      <c r="C38" s="191" t="s">
        <v>490</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246"/>
      <c r="B39" s="247"/>
      <c r="C39" s="248"/>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4" t="s">
        <v>432</v>
      </c>
      <c r="B40" s="176" t="s">
        <v>482</v>
      </c>
      <c r="C40" s="232" t="s">
        <v>518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4" t="s">
        <v>443</v>
      </c>
      <c r="B41" s="176" t="s">
        <v>466</v>
      </c>
      <c r="C41" s="233" t="s">
        <v>486</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4" t="s">
        <v>433</v>
      </c>
      <c r="B42" s="176" t="s">
        <v>481</v>
      </c>
      <c r="C42" s="233" t="s">
        <v>486</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4" t="s">
        <v>446</v>
      </c>
      <c r="B43" s="176" t="s">
        <v>447</v>
      </c>
      <c r="C43" s="233" t="s">
        <v>486</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4" t="s">
        <v>434</v>
      </c>
      <c r="B44" s="176" t="s">
        <v>472</v>
      </c>
      <c r="C44" s="233" t="s">
        <v>486</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4" t="s">
        <v>467</v>
      </c>
      <c r="B45" s="176" t="s">
        <v>473</v>
      </c>
      <c r="C45" s="233" t="s">
        <v>486</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4" t="s">
        <v>435</v>
      </c>
      <c r="B46" s="176" t="s">
        <v>474</v>
      </c>
      <c r="C46" s="191" t="s">
        <v>486</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46"/>
      <c r="B47" s="247"/>
      <c r="C47" s="248"/>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4" t="s">
        <v>468</v>
      </c>
      <c r="B48" s="176" t="s">
        <v>491</v>
      </c>
      <c r="C48" s="234">
        <v>1.766</v>
      </c>
      <c r="D48" s="230"/>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4" t="s">
        <v>436</v>
      </c>
      <c r="B49" s="176" t="s">
        <v>496</v>
      </c>
      <c r="C49" s="235">
        <f>C48</f>
        <v>1.766</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497</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56" t="s">
        <v>10</v>
      </c>
      <c r="B6" s="256"/>
      <c r="C6" s="256"/>
      <c r="D6" s="256"/>
      <c r="E6" s="256"/>
      <c r="F6" s="256"/>
      <c r="G6" s="256"/>
      <c r="H6" s="256"/>
      <c r="I6" s="256"/>
      <c r="J6" s="256"/>
      <c r="K6" s="256"/>
      <c r="L6" s="256"/>
      <c r="M6" s="256"/>
      <c r="N6" s="256"/>
      <c r="O6" s="256"/>
      <c r="P6" s="256"/>
      <c r="Q6" s="256"/>
      <c r="R6" s="256"/>
      <c r="S6" s="256"/>
      <c r="T6" s="12"/>
      <c r="U6" s="12"/>
      <c r="V6" s="12"/>
      <c r="W6" s="12"/>
      <c r="X6" s="12"/>
      <c r="Y6" s="12"/>
      <c r="Z6" s="12"/>
      <c r="AA6" s="12"/>
      <c r="AB6" s="12"/>
    </row>
    <row r="7" spans="1:28" s="11" customFormat="1" ht="18.75" x14ac:dyDescent="0.2">
      <c r="A7" s="256"/>
      <c r="B7" s="256"/>
      <c r="C7" s="256"/>
      <c r="D7" s="256"/>
      <c r="E7" s="256"/>
      <c r="F7" s="256"/>
      <c r="G7" s="256"/>
      <c r="H7" s="256"/>
      <c r="I7" s="256"/>
      <c r="J7" s="256"/>
      <c r="K7" s="256"/>
      <c r="L7" s="256"/>
      <c r="M7" s="256"/>
      <c r="N7" s="256"/>
      <c r="O7" s="256"/>
      <c r="P7" s="256"/>
      <c r="Q7" s="256"/>
      <c r="R7" s="256"/>
      <c r="S7" s="256"/>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63"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63"/>
      <c r="I8" s="263"/>
      <c r="J8" s="263"/>
      <c r="K8" s="263"/>
      <c r="L8" s="263"/>
      <c r="M8" s="173"/>
      <c r="N8" s="173"/>
      <c r="O8" s="173"/>
      <c r="P8" s="173"/>
      <c r="Q8" s="173"/>
      <c r="R8" s="173"/>
      <c r="S8" s="173"/>
      <c r="T8" s="12"/>
      <c r="U8" s="12"/>
      <c r="V8" s="12"/>
      <c r="W8" s="12"/>
      <c r="X8" s="12"/>
      <c r="Y8" s="12"/>
      <c r="Z8" s="12"/>
      <c r="AA8" s="12"/>
      <c r="AB8" s="12"/>
    </row>
    <row r="9" spans="1:28" s="11" customFormat="1" ht="18.75" x14ac:dyDescent="0.2">
      <c r="A9" s="261" t="s">
        <v>9</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56"/>
      <c r="B10" s="256"/>
      <c r="C10" s="256"/>
      <c r="D10" s="256"/>
      <c r="E10" s="256"/>
      <c r="F10" s="256"/>
      <c r="G10" s="256"/>
      <c r="H10" s="256"/>
      <c r="I10" s="256"/>
      <c r="J10" s="256"/>
      <c r="K10" s="256"/>
      <c r="L10" s="256"/>
      <c r="M10" s="256"/>
      <c r="N10" s="256"/>
      <c r="O10" s="256"/>
      <c r="P10" s="256"/>
      <c r="Q10" s="256"/>
      <c r="R10" s="256"/>
      <c r="S10" s="256"/>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64" t="str">
        <f>'1. паспорт местоположение'!B12</f>
        <v>P_ИПР-2025-2029-21</v>
      </c>
      <c r="I11" s="264"/>
      <c r="J11" s="264"/>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3" customFormat="1" ht="56.25" customHeight="1" x14ac:dyDescent="0.2">
      <c r="A14" s="173">
        <f>'1. паспорт местоположение'!A15:C15</f>
        <v>0</v>
      </c>
      <c r="B14" s="173"/>
      <c r="C14" s="173"/>
      <c r="D14" s="173"/>
      <c r="E14" s="173"/>
      <c r="F14" s="262"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G14" s="262"/>
      <c r="H14" s="262"/>
      <c r="I14" s="262"/>
      <c r="J14" s="262"/>
      <c r="K14" s="262"/>
      <c r="L14" s="262"/>
      <c r="M14" s="262"/>
      <c r="N14" s="262"/>
      <c r="O14" s="262"/>
      <c r="P14" s="262"/>
      <c r="Q14" s="173"/>
      <c r="R14" s="173"/>
      <c r="S14" s="173"/>
      <c r="T14" s="7"/>
      <c r="U14" s="7"/>
      <c r="V14" s="7"/>
      <c r="W14" s="7"/>
      <c r="X14" s="7"/>
      <c r="Y14" s="7"/>
      <c r="Z14" s="7"/>
      <c r="AA14" s="7"/>
      <c r="AB14" s="7"/>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5" t="s">
        <v>445</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7" t="s">
        <v>5</v>
      </c>
      <c r="B19" s="257" t="s">
        <v>98</v>
      </c>
      <c r="C19" s="258" t="s">
        <v>340</v>
      </c>
      <c r="D19" s="257" t="s">
        <v>339</v>
      </c>
      <c r="E19" s="257" t="s">
        <v>97</v>
      </c>
      <c r="F19" s="257" t="s">
        <v>96</v>
      </c>
      <c r="G19" s="257" t="s">
        <v>335</v>
      </c>
      <c r="H19" s="257" t="s">
        <v>95</v>
      </c>
      <c r="I19" s="257" t="s">
        <v>94</v>
      </c>
      <c r="J19" s="257" t="s">
        <v>93</v>
      </c>
      <c r="K19" s="257" t="s">
        <v>92</v>
      </c>
      <c r="L19" s="257" t="s">
        <v>91</v>
      </c>
      <c r="M19" s="257" t="s">
        <v>90</v>
      </c>
      <c r="N19" s="257" t="s">
        <v>89</v>
      </c>
      <c r="O19" s="257" t="s">
        <v>88</v>
      </c>
      <c r="P19" s="257" t="s">
        <v>87</v>
      </c>
      <c r="Q19" s="257" t="s">
        <v>338</v>
      </c>
      <c r="R19" s="257"/>
      <c r="S19" s="260" t="s">
        <v>439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36" t="s">
        <v>336</v>
      </c>
      <c r="R20" s="37" t="s">
        <v>337</v>
      </c>
      <c r="S20" s="260"/>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8" zoomScale="70" zoomScaleNormal="60" zoomScaleSheetLayoutView="70" workbookViewId="0">
      <selection activeCell="O28" sqref="O28"/>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497</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1"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1" customFormat="1" ht="18.75" customHeight="1" x14ac:dyDescent="0.2">
      <c r="A10" s="263"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1" customFormat="1" ht="18.75" customHeight="1" x14ac:dyDescent="0.2">
      <c r="A13" s="173"/>
      <c r="B13" s="173"/>
      <c r="C13" s="173"/>
      <c r="D13" s="173"/>
      <c r="E13" s="173"/>
      <c r="F13" s="173"/>
      <c r="G13" s="173"/>
      <c r="H13" s="173"/>
      <c r="I13" s="173"/>
      <c r="J13" s="197"/>
      <c r="K13" s="264" t="str">
        <f>'1. паспорт местоположение'!B12</f>
        <v>P_ИПР-2025-2029-21</v>
      </c>
      <c r="L13" s="264"/>
      <c r="M13" s="264"/>
      <c r="N13" s="264"/>
      <c r="O13" s="264"/>
      <c r="P13" s="197"/>
      <c r="Q13" s="173"/>
      <c r="R13" s="173"/>
      <c r="S13" s="173"/>
      <c r="T13" s="173"/>
    </row>
    <row r="14" spans="1:20" s="11"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52.5" customHeight="1" x14ac:dyDescent="0.2">
      <c r="A16" s="196"/>
      <c r="B16" s="196"/>
      <c r="C16"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D16" s="285"/>
      <c r="E16" s="285"/>
      <c r="F16" s="285"/>
      <c r="G16" s="285"/>
      <c r="H16" s="285"/>
      <c r="I16" s="285"/>
      <c r="J16" s="285"/>
      <c r="K16" s="285"/>
      <c r="L16" s="285"/>
      <c r="M16" s="285"/>
      <c r="N16" s="285"/>
      <c r="O16" s="285"/>
      <c r="P16" s="285"/>
      <c r="Q16" s="285"/>
      <c r="R16" s="285"/>
      <c r="S16" s="285"/>
      <c r="T16" s="196"/>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2" t="s">
        <v>450</v>
      </c>
      <c r="B19" s="272"/>
      <c r="C19" s="272"/>
      <c r="D19" s="272"/>
      <c r="E19" s="272"/>
      <c r="F19" s="272"/>
      <c r="G19" s="272"/>
      <c r="H19" s="272"/>
      <c r="I19" s="272"/>
      <c r="J19" s="272"/>
      <c r="K19" s="272"/>
      <c r="L19" s="272"/>
      <c r="M19" s="272"/>
      <c r="N19" s="272"/>
      <c r="O19" s="272"/>
      <c r="P19" s="272"/>
      <c r="Q19" s="272"/>
      <c r="R19" s="272"/>
      <c r="S19" s="272"/>
      <c r="T19" s="272"/>
    </row>
    <row r="20" spans="1:113" s="4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224</v>
      </c>
      <c r="C21" s="278"/>
      <c r="D21" s="282" t="s">
        <v>120</v>
      </c>
      <c r="E21" s="277" t="s">
        <v>479</v>
      </c>
      <c r="F21" s="278"/>
      <c r="G21" s="277" t="s">
        <v>244</v>
      </c>
      <c r="H21" s="278"/>
      <c r="I21" s="277" t="s">
        <v>119</v>
      </c>
      <c r="J21" s="278"/>
      <c r="K21" s="282" t="s">
        <v>118</v>
      </c>
      <c r="L21" s="277" t="s">
        <v>117</v>
      </c>
      <c r="M21" s="278"/>
      <c r="N21" s="277" t="s">
        <v>475</v>
      </c>
      <c r="O21" s="278"/>
      <c r="P21" s="282" t="s">
        <v>116</v>
      </c>
      <c r="Q21" s="269" t="s">
        <v>115</v>
      </c>
      <c r="R21" s="270"/>
      <c r="S21" s="269" t="s">
        <v>114</v>
      </c>
      <c r="T21" s="271"/>
    </row>
    <row r="22" spans="1:113" ht="204.75" customHeight="1" x14ac:dyDescent="0.25">
      <c r="A22" s="275"/>
      <c r="B22" s="279"/>
      <c r="C22" s="280"/>
      <c r="D22" s="284"/>
      <c r="E22" s="279"/>
      <c r="F22" s="280"/>
      <c r="G22" s="279"/>
      <c r="H22" s="280"/>
      <c r="I22" s="279"/>
      <c r="J22" s="280"/>
      <c r="K22" s="283"/>
      <c r="L22" s="279"/>
      <c r="M22" s="280"/>
      <c r="N22" s="279"/>
      <c r="O22" s="280"/>
      <c r="P22" s="283"/>
      <c r="Q22" s="95" t="s">
        <v>113</v>
      </c>
      <c r="R22" s="95" t="s">
        <v>449</v>
      </c>
      <c r="S22" s="95" t="s">
        <v>112</v>
      </c>
      <c r="T22" s="95" t="s">
        <v>111</v>
      </c>
    </row>
    <row r="23" spans="1:113" ht="51.75" customHeight="1" x14ac:dyDescent="0.25">
      <c r="A23" s="276"/>
      <c r="B23" s="177" t="s">
        <v>109</v>
      </c>
      <c r="C23" s="177" t="s">
        <v>110</v>
      </c>
      <c r="D23" s="283"/>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81" t="s">
        <v>483</v>
      </c>
      <c r="C31" s="281"/>
      <c r="D31" s="281"/>
      <c r="E31" s="281"/>
      <c r="F31" s="281"/>
      <c r="G31" s="281"/>
      <c r="H31" s="281"/>
      <c r="I31" s="281"/>
      <c r="J31" s="281"/>
      <c r="K31" s="281"/>
      <c r="L31" s="281"/>
      <c r="M31" s="281"/>
      <c r="N31" s="281"/>
      <c r="O31" s="281"/>
      <c r="P31" s="281"/>
      <c r="Q31" s="281"/>
      <c r="R31" s="281"/>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K13:O13"/>
    <mergeCell ref="I21:J22"/>
    <mergeCell ref="K21:K22"/>
    <mergeCell ref="C16:S16"/>
    <mergeCell ref="G21:H22"/>
    <mergeCell ref="B31:R31"/>
    <mergeCell ref="L21:M22"/>
    <mergeCell ref="N21:O22"/>
    <mergeCell ref="P21:P22"/>
    <mergeCell ref="D21:D23"/>
    <mergeCell ref="B21:C22"/>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0" zoomScaleSheetLayoutView="70" workbookViewId="0">
      <selection activeCell="U25" sqref="U25"/>
    </sheetView>
  </sheetViews>
  <sheetFormatPr defaultColWidth="10.7109375" defaultRowHeight="15.75" x14ac:dyDescent="0.25"/>
  <cols>
    <col min="1" max="1" width="10.7109375" style="41"/>
    <col min="2" max="2" width="18.85546875" style="41" bestFit="1" customWidth="1"/>
    <col min="3" max="5" width="17.42578125" style="41" bestFit="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497</v>
      </c>
    </row>
    <row r="4" spans="1:27" s="11" customFormat="1" x14ac:dyDescent="0.2">
      <c r="E4" s="16"/>
      <c r="Q4" s="15"/>
      <c r="R4" s="15"/>
    </row>
    <row r="5" spans="1:27" s="11"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P_ИПР-2025-2029-21</v>
      </c>
      <c r="Q12" s="193"/>
      <c r="R12" s="193"/>
      <c r="S12" s="193"/>
      <c r="T12" s="193"/>
      <c r="U12" s="173"/>
      <c r="V12" s="173"/>
      <c r="W12" s="173"/>
      <c r="X12" s="173"/>
      <c r="Y12" s="173"/>
    </row>
    <row r="13" spans="1:27" s="11"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3"/>
      <c r="F15" s="173"/>
      <c r="G15" s="26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H15" s="264"/>
      <c r="I15" s="264"/>
      <c r="J15" s="264"/>
      <c r="K15" s="264"/>
      <c r="L15" s="264"/>
      <c r="M15" s="264"/>
      <c r="N15" s="264"/>
      <c r="O15" s="264"/>
      <c r="P15" s="264"/>
      <c r="Q15" s="264"/>
      <c r="R15" s="264"/>
      <c r="S15" s="264"/>
      <c r="T15" s="264"/>
      <c r="U15" s="264"/>
      <c r="V15" s="264"/>
      <c r="W15" s="264"/>
      <c r="X15" s="264"/>
      <c r="Y15" s="173"/>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49" customFormat="1" ht="21" customHeight="1" x14ac:dyDescent="0.25"/>
    <row r="21" spans="1:27" ht="15.75" customHeight="1" x14ac:dyDescent="0.25">
      <c r="A21" s="286" t="s">
        <v>5</v>
      </c>
      <c r="B21" s="288" t="s">
        <v>459</v>
      </c>
      <c r="C21" s="289"/>
      <c r="D21" s="288" t="s">
        <v>461</v>
      </c>
      <c r="E21" s="289"/>
      <c r="F21" s="269" t="s">
        <v>92</v>
      </c>
      <c r="G21" s="271"/>
      <c r="H21" s="271"/>
      <c r="I21" s="270"/>
      <c r="J21" s="286" t="s">
        <v>462</v>
      </c>
      <c r="K21" s="288" t="s">
        <v>463</v>
      </c>
      <c r="L21" s="289"/>
      <c r="M21" s="288" t="s">
        <v>464</v>
      </c>
      <c r="N21" s="289"/>
      <c r="O21" s="288" t="s">
        <v>451</v>
      </c>
      <c r="P21" s="289"/>
      <c r="Q21" s="288" t="s">
        <v>125</v>
      </c>
      <c r="R21" s="289"/>
      <c r="S21" s="286" t="s">
        <v>124</v>
      </c>
      <c r="T21" s="286" t="s">
        <v>465</v>
      </c>
      <c r="U21" s="286" t="s">
        <v>460</v>
      </c>
      <c r="V21" s="288" t="s">
        <v>123</v>
      </c>
      <c r="W21" s="289"/>
      <c r="X21" s="269" t="s">
        <v>115</v>
      </c>
      <c r="Y21" s="271"/>
      <c r="Z21" s="269" t="s">
        <v>114</v>
      </c>
      <c r="AA21" s="271"/>
    </row>
    <row r="22" spans="1:27" ht="216" customHeight="1" x14ac:dyDescent="0.25">
      <c r="A22" s="292"/>
      <c r="B22" s="290"/>
      <c r="C22" s="291"/>
      <c r="D22" s="290"/>
      <c r="E22" s="291"/>
      <c r="F22" s="269" t="s">
        <v>122</v>
      </c>
      <c r="G22" s="270"/>
      <c r="H22" s="269" t="s">
        <v>121</v>
      </c>
      <c r="I22" s="270"/>
      <c r="J22" s="287"/>
      <c r="K22" s="290"/>
      <c r="L22" s="291"/>
      <c r="M22" s="290"/>
      <c r="N22" s="291"/>
      <c r="O22" s="290"/>
      <c r="P22" s="291"/>
      <c r="Q22" s="290"/>
      <c r="R22" s="291"/>
      <c r="S22" s="287"/>
      <c r="T22" s="287"/>
      <c r="U22" s="287"/>
      <c r="V22" s="290"/>
      <c r="W22" s="291"/>
      <c r="X22" s="95" t="s">
        <v>113</v>
      </c>
      <c r="Y22" s="95" t="s">
        <v>449</v>
      </c>
      <c r="Z22" s="95" t="s">
        <v>112</v>
      </c>
      <c r="AA22" s="95" t="s">
        <v>111</v>
      </c>
    </row>
    <row r="23" spans="1:27" ht="60" customHeight="1" x14ac:dyDescent="0.25">
      <c r="A23" s="287"/>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486</v>
      </c>
      <c r="C25" s="205" t="s">
        <v>486</v>
      </c>
      <c r="D25" s="205" t="s">
        <v>486</v>
      </c>
      <c r="E25" s="205" t="s">
        <v>486</v>
      </c>
      <c r="F25" s="205" t="s">
        <v>486</v>
      </c>
      <c r="G25" s="205" t="s">
        <v>486</v>
      </c>
      <c r="H25" s="205" t="s">
        <v>486</v>
      </c>
      <c r="I25" s="205" t="s">
        <v>486</v>
      </c>
      <c r="J25" s="205" t="s">
        <v>486</v>
      </c>
      <c r="K25" s="205" t="s">
        <v>486</v>
      </c>
      <c r="L25" s="205" t="s">
        <v>486</v>
      </c>
      <c r="M25" s="205" t="s">
        <v>486</v>
      </c>
      <c r="N25" s="205" t="s">
        <v>486</v>
      </c>
      <c r="O25" s="205" t="s">
        <v>486</v>
      </c>
      <c r="P25" s="205" t="s">
        <v>486</v>
      </c>
      <c r="Q25" s="205" t="s">
        <v>486</v>
      </c>
      <c r="R25" s="205" t="s">
        <v>486</v>
      </c>
      <c r="S25" s="205" t="s">
        <v>486</v>
      </c>
      <c r="T25" s="205" t="s">
        <v>486</v>
      </c>
      <c r="U25" s="205" t="s">
        <v>486</v>
      </c>
      <c r="V25" s="205" t="s">
        <v>486</v>
      </c>
      <c r="W25" s="205" t="s">
        <v>486</v>
      </c>
      <c r="X25" s="205" t="s">
        <v>486</v>
      </c>
      <c r="Y25" s="205" t="s">
        <v>486</v>
      </c>
      <c r="Z25" s="205" t="s">
        <v>486</v>
      </c>
      <c r="AA25" s="205"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G15:X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28"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497</v>
      </c>
      <c r="E3" s="15"/>
      <c r="F3" s="15"/>
    </row>
    <row r="4" spans="1:29" s="11" customFormat="1" ht="18.75" x14ac:dyDescent="0.3">
      <c r="A4" s="16"/>
      <c r="C4" s="14"/>
      <c r="E4" s="15"/>
      <c r="F4" s="15"/>
    </row>
    <row r="5" spans="1:29" s="11" customFormat="1" ht="15.75" x14ac:dyDescent="0.2">
      <c r="A5" s="249" t="str">
        <f>'1. паспорт местоположение'!A5:C5</f>
        <v>Год раскрытия информации: 2026 год</v>
      </c>
      <c r="B5" s="249"/>
      <c r="C5" s="24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6" t="s">
        <v>10</v>
      </c>
      <c r="B7" s="256"/>
      <c r="C7" s="256"/>
      <c r="D7" s="12"/>
      <c r="E7" s="12"/>
      <c r="F7" s="12"/>
      <c r="G7" s="12"/>
      <c r="H7" s="12"/>
      <c r="I7" s="12"/>
      <c r="J7" s="12"/>
      <c r="K7" s="12"/>
      <c r="L7" s="12"/>
      <c r="M7" s="12"/>
      <c r="N7" s="12"/>
      <c r="O7" s="12"/>
      <c r="P7" s="12"/>
      <c r="Q7" s="12"/>
      <c r="R7" s="12"/>
      <c r="S7" s="12"/>
      <c r="T7" s="12"/>
      <c r="U7" s="12"/>
    </row>
    <row r="8" spans="1:29" s="11" customFormat="1" ht="18.75" x14ac:dyDescent="0.2">
      <c r="A8" s="256"/>
      <c r="B8" s="256"/>
      <c r="C8" s="256"/>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4"/>
      <c r="C9" s="264"/>
      <c r="D9" s="7"/>
      <c r="E9" s="7"/>
      <c r="F9" s="7"/>
      <c r="G9" s="7"/>
      <c r="H9" s="12"/>
      <c r="I9" s="12"/>
      <c r="J9" s="12"/>
      <c r="K9" s="12"/>
      <c r="L9" s="12"/>
      <c r="M9" s="12"/>
      <c r="N9" s="12"/>
      <c r="O9" s="12"/>
      <c r="P9" s="12"/>
      <c r="Q9" s="12"/>
      <c r="R9" s="12"/>
      <c r="S9" s="12"/>
      <c r="T9" s="12"/>
      <c r="U9" s="12"/>
    </row>
    <row r="10" spans="1:29" s="11" customFormat="1" ht="18.75" x14ac:dyDescent="0.2">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56"/>
      <c r="B11" s="256"/>
      <c r="C11" s="256"/>
      <c r="D11" s="13"/>
      <c r="E11" s="13"/>
      <c r="F11" s="13"/>
      <c r="G11" s="13"/>
      <c r="H11" s="12"/>
      <c r="I11" s="12"/>
      <c r="J11" s="12"/>
      <c r="K11" s="12"/>
      <c r="L11" s="12"/>
      <c r="M11" s="12"/>
      <c r="N11" s="12"/>
      <c r="O11" s="12"/>
      <c r="P11" s="12"/>
      <c r="Q11" s="12"/>
      <c r="R11" s="12"/>
      <c r="S11" s="12"/>
      <c r="T11" s="12"/>
      <c r="U11" s="12"/>
    </row>
    <row r="12" spans="1:29" s="11" customFormat="1" ht="18.75" x14ac:dyDescent="0.2">
      <c r="A12" s="264" t="str">
        <f>'1. паспорт местоположение'!B12</f>
        <v>P_ИПР-2025-2029-21</v>
      </c>
      <c r="B12" s="264"/>
      <c r="C12" s="264"/>
      <c r="D12" s="7"/>
      <c r="E12" s="7"/>
      <c r="F12" s="7"/>
      <c r="G12" s="7"/>
      <c r="H12" s="12"/>
      <c r="I12" s="12"/>
      <c r="J12" s="12"/>
      <c r="K12" s="12"/>
      <c r="L12" s="12"/>
      <c r="M12" s="12"/>
      <c r="N12" s="12"/>
      <c r="O12" s="12"/>
      <c r="P12" s="12"/>
      <c r="Q12" s="12"/>
      <c r="R12" s="12"/>
      <c r="S12" s="12"/>
      <c r="T12" s="12"/>
      <c r="U12" s="12"/>
    </row>
    <row r="13" spans="1:29" s="11" customFormat="1" ht="18.75" x14ac:dyDescent="0.2">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3" customFormat="1" ht="99.75" customHeight="1" x14ac:dyDescent="0.2">
      <c r="A15" s="173"/>
      <c r="B15" s="293"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C15" s="293"/>
      <c r="D15" s="7"/>
      <c r="E15" s="7"/>
      <c r="F15" s="7"/>
      <c r="G15" s="7"/>
      <c r="H15" s="7"/>
      <c r="I15" s="7"/>
      <c r="J15" s="7"/>
      <c r="K15" s="7"/>
      <c r="L15" s="7"/>
      <c r="M15" s="7"/>
      <c r="N15" s="7"/>
      <c r="O15" s="7"/>
      <c r="P15" s="7"/>
      <c r="Q15" s="7"/>
      <c r="R15" s="7"/>
      <c r="S15" s="7"/>
      <c r="T15" s="7"/>
      <c r="U15" s="7"/>
    </row>
    <row r="16" spans="1:29" s="3" customFormat="1" ht="15" customHeight="1" x14ac:dyDescent="0.2">
      <c r="A16" s="261" t="s">
        <v>6</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5" t="s">
        <v>444</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507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363" customHeight="1" x14ac:dyDescent="0.25">
      <c r="A27" s="24" t="s">
        <v>59</v>
      </c>
      <c r="B27" s="26" t="s">
        <v>458</v>
      </c>
      <c r="C27" s="211"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497</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2"/>
      <c r="AB6" s="17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2"/>
      <c r="AB7" s="172"/>
    </row>
    <row r="8" spans="1:28" x14ac:dyDescent="0.25">
      <c r="A8" s="173"/>
      <c r="B8" s="173"/>
      <c r="C8" s="173"/>
      <c r="D8" s="173"/>
      <c r="E8" s="173"/>
      <c r="F8" s="173"/>
      <c r="G8" s="173"/>
      <c r="H8" s="173"/>
      <c r="I8" s="173"/>
      <c r="J8" s="173"/>
      <c r="K8" s="193"/>
      <c r="L8" s="29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94"/>
      <c r="N8" s="294"/>
      <c r="O8" s="193"/>
      <c r="P8" s="193"/>
      <c r="Q8" s="193"/>
      <c r="R8" s="173"/>
      <c r="S8" s="173"/>
      <c r="T8" s="173"/>
      <c r="U8" s="173"/>
      <c r="V8" s="173"/>
      <c r="W8" s="173"/>
      <c r="X8" s="173"/>
      <c r="Y8" s="173"/>
      <c r="Z8" s="173"/>
      <c r="AA8" s="173"/>
      <c r="AB8" s="17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4"/>
      <c r="AB9" s="17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2"/>
      <c r="AB10" s="172"/>
    </row>
    <row r="11" spans="1:28" x14ac:dyDescent="0.25">
      <c r="A11" s="173"/>
      <c r="B11" s="173"/>
      <c r="C11" s="173"/>
      <c r="D11" s="173"/>
      <c r="E11" s="173"/>
      <c r="F11" s="173"/>
      <c r="G11" s="173"/>
      <c r="H11" s="173"/>
      <c r="I11" s="173"/>
      <c r="J11" s="173"/>
      <c r="K11" s="193"/>
      <c r="L11" s="294" t="str">
        <f>'1. паспорт местоположение'!B12</f>
        <v>P_ИПР-2025-2029-21</v>
      </c>
      <c r="M11" s="294"/>
      <c r="N11" s="294"/>
      <c r="O11" s="193"/>
      <c r="P11" s="193"/>
      <c r="Q11" s="193"/>
      <c r="R11" s="173"/>
      <c r="S11" s="173"/>
      <c r="T11" s="173"/>
      <c r="U11" s="173"/>
      <c r="V11" s="173"/>
      <c r="W11" s="173"/>
      <c r="X11" s="173"/>
      <c r="Y11" s="173"/>
      <c r="Z11" s="173"/>
      <c r="AA11" s="173"/>
      <c r="AB11" s="17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4"/>
      <c r="AB12" s="17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173"/>
      <c r="B14" s="173"/>
      <c r="C14" s="173"/>
      <c r="D14" s="173"/>
      <c r="E14" s="173"/>
      <c r="F14" s="173"/>
      <c r="G14" s="173"/>
      <c r="H14" s="173"/>
      <c r="I14" s="173"/>
      <c r="J14" s="173"/>
      <c r="K14" s="29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L14" s="294"/>
      <c r="M14" s="294"/>
      <c r="N14" s="294"/>
      <c r="O14" s="294"/>
      <c r="P14" s="294"/>
      <c r="Q14" s="294"/>
      <c r="R14" s="294"/>
      <c r="S14" s="294"/>
      <c r="T14" s="294"/>
      <c r="U14" s="294"/>
      <c r="V14" s="294"/>
      <c r="W14" s="294"/>
      <c r="X14" s="173"/>
      <c r="Y14" s="173"/>
      <c r="Z14" s="173"/>
      <c r="AA14" s="173"/>
      <c r="AB14" s="17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4"/>
      <c r="AB15" s="17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2"/>
      <c r="AB16" s="18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2"/>
      <c r="AB17" s="18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2"/>
      <c r="AB18" s="18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2"/>
      <c r="AB19" s="18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3"/>
      <c r="AB20" s="18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3"/>
      <c r="AB21" s="183"/>
    </row>
    <row r="22" spans="1:28" x14ac:dyDescent="0.25">
      <c r="A22" s="301" t="s">
        <v>476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4"/>
      <c r="AB22" s="184"/>
    </row>
    <row r="23" spans="1:28" ht="32.25" customHeight="1" x14ac:dyDescent="0.25">
      <c r="A23" s="296" t="s">
        <v>331</v>
      </c>
      <c r="B23" s="297"/>
      <c r="C23" s="297"/>
      <c r="D23" s="297"/>
      <c r="E23" s="297"/>
      <c r="F23" s="297"/>
      <c r="G23" s="297"/>
      <c r="H23" s="297"/>
      <c r="I23" s="297"/>
      <c r="J23" s="297"/>
      <c r="K23" s="297"/>
      <c r="L23" s="298"/>
      <c r="M23" s="295" t="s">
        <v>332</v>
      </c>
      <c r="N23" s="295"/>
      <c r="O23" s="295"/>
      <c r="P23" s="295"/>
      <c r="Q23" s="295"/>
      <c r="R23" s="295"/>
      <c r="S23" s="295"/>
      <c r="T23" s="295"/>
      <c r="U23" s="295"/>
      <c r="V23" s="295"/>
      <c r="W23" s="295"/>
      <c r="X23" s="295"/>
      <c r="Y23" s="295"/>
      <c r="Z23" s="295"/>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K14:W14"/>
    <mergeCell ref="L11:N11"/>
    <mergeCell ref="A20:Z20"/>
    <mergeCell ref="A21:Z21"/>
    <mergeCell ref="A22:Z22"/>
    <mergeCell ref="M23:Z23"/>
    <mergeCell ref="A23:L23"/>
    <mergeCell ref="A15:Z15"/>
    <mergeCell ref="A16:Z16"/>
    <mergeCell ref="A17:Z17"/>
    <mergeCell ref="A18:Z18"/>
    <mergeCell ref="A19:Z19"/>
    <mergeCell ref="A10:Z10"/>
    <mergeCell ref="A12:Z12"/>
    <mergeCell ref="A13:Z13"/>
    <mergeCell ref="A4:Z4"/>
    <mergeCell ref="A6:Z6"/>
    <mergeCell ref="A7:Z7"/>
    <mergeCell ref="A9:Z9"/>
    <mergeCell ref="L8:N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topLeftCell="A4"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497</v>
      </c>
    </row>
    <row r="4" spans="1:27" s="11" customFormat="1" ht="18.75" x14ac:dyDescent="0.3">
      <c r="A4" s="16"/>
      <c r="B4" s="16"/>
      <c r="L4" s="14"/>
    </row>
    <row r="5" spans="1:27" s="11"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6" t="s">
        <v>10</v>
      </c>
      <c r="B7" s="256"/>
      <c r="C7" s="256"/>
      <c r="D7" s="256"/>
      <c r="E7" s="256"/>
      <c r="F7" s="256"/>
      <c r="G7" s="256"/>
      <c r="H7" s="256"/>
      <c r="I7" s="256"/>
      <c r="J7" s="256"/>
      <c r="K7" s="256"/>
      <c r="L7" s="256"/>
      <c r="M7" s="256"/>
      <c r="N7" s="256"/>
      <c r="O7" s="12"/>
      <c r="P7" s="12"/>
      <c r="Q7" s="12"/>
      <c r="R7" s="12"/>
      <c r="S7" s="12"/>
      <c r="T7" s="12"/>
      <c r="U7" s="12"/>
      <c r="V7" s="12"/>
      <c r="W7" s="12"/>
      <c r="X7" s="12"/>
      <c r="Y7" s="12"/>
    </row>
    <row r="8" spans="1:27" s="11" customFormat="1" ht="18.75" x14ac:dyDescent="0.2">
      <c r="A8" s="256"/>
      <c r="B8" s="256"/>
      <c r="C8" s="256"/>
      <c r="D8" s="256"/>
      <c r="E8" s="256"/>
      <c r="F8" s="256"/>
      <c r="G8" s="256"/>
      <c r="H8" s="256"/>
      <c r="I8" s="256"/>
      <c r="J8" s="256"/>
      <c r="K8" s="256"/>
      <c r="L8" s="256"/>
      <c r="M8" s="256"/>
      <c r="N8" s="256"/>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61" t="s">
        <v>9</v>
      </c>
      <c r="B10" s="261"/>
      <c r="C10" s="261"/>
      <c r="D10" s="261"/>
      <c r="E10" s="261"/>
      <c r="F10" s="261"/>
      <c r="G10" s="261"/>
      <c r="H10" s="261"/>
      <c r="I10" s="261"/>
      <c r="J10" s="261"/>
      <c r="K10" s="261"/>
      <c r="L10" s="261"/>
      <c r="M10" s="261"/>
      <c r="N10" s="261"/>
      <c r="O10" s="12"/>
      <c r="P10" s="12"/>
      <c r="Q10" s="12"/>
      <c r="R10" s="12"/>
      <c r="S10" s="12"/>
      <c r="T10" s="12"/>
      <c r="U10" s="12"/>
      <c r="V10" s="12"/>
      <c r="W10" s="12"/>
      <c r="X10" s="12"/>
      <c r="Y10" s="12"/>
    </row>
    <row r="11" spans="1:27" s="11" customFormat="1" ht="18.75" x14ac:dyDescent="0.2">
      <c r="A11" s="256"/>
      <c r="B11" s="256"/>
      <c r="C11" s="256"/>
      <c r="D11" s="256"/>
      <c r="E11" s="256"/>
      <c r="F11" s="256"/>
      <c r="G11" s="256"/>
      <c r="H11" s="256"/>
      <c r="I11" s="256"/>
      <c r="J11" s="256"/>
      <c r="K11" s="256"/>
      <c r="L11" s="256"/>
      <c r="M11" s="256"/>
      <c r="N11" s="256"/>
      <c r="O11" s="12"/>
      <c r="P11" s="12"/>
      <c r="Q11" s="12"/>
      <c r="R11" s="12"/>
      <c r="S11" s="12"/>
      <c r="T11" s="12"/>
      <c r="U11" s="12"/>
      <c r="V11" s="12"/>
      <c r="W11" s="12"/>
      <c r="X11" s="12"/>
      <c r="Y11" s="12"/>
    </row>
    <row r="12" spans="1:27" s="11" customFormat="1" ht="18.75" x14ac:dyDescent="0.2">
      <c r="A12" s="196" t="s">
        <v>7</v>
      </c>
      <c r="B12" s="196"/>
      <c r="C12" s="196"/>
      <c r="D12" s="197"/>
      <c r="E12" s="264" t="str">
        <f>'1. паспорт местоположение'!B12</f>
        <v>P_ИПР-2025-2029-21</v>
      </c>
      <c r="F12" s="264"/>
      <c r="G12" s="264"/>
      <c r="H12" s="264"/>
      <c r="I12" s="197"/>
      <c r="J12" s="196"/>
      <c r="K12" s="196"/>
      <c r="L12" s="196"/>
      <c r="M12" s="196"/>
      <c r="N12" s="196"/>
      <c r="O12" s="12"/>
      <c r="P12" s="12"/>
      <c r="Q12" s="12"/>
      <c r="R12" s="12"/>
      <c r="S12" s="12"/>
      <c r="T12" s="12"/>
      <c r="U12" s="12"/>
      <c r="V12" s="12"/>
      <c r="W12" s="12"/>
      <c r="X12" s="12"/>
      <c r="Y12" s="12"/>
    </row>
    <row r="13" spans="1:27" s="11" customFormat="1" ht="18.75" x14ac:dyDescent="0.2">
      <c r="A13" s="261" t="s">
        <v>8</v>
      </c>
      <c r="B13" s="261"/>
      <c r="C13" s="261"/>
      <c r="D13" s="261"/>
      <c r="E13" s="261"/>
      <c r="F13" s="261"/>
      <c r="G13" s="261"/>
      <c r="H13" s="261"/>
      <c r="I13" s="261"/>
      <c r="J13" s="261"/>
      <c r="K13" s="261"/>
      <c r="L13" s="261"/>
      <c r="M13" s="261"/>
      <c r="N13" s="261"/>
      <c r="O13" s="12"/>
      <c r="P13" s="12"/>
      <c r="Q13" s="12"/>
      <c r="R13" s="12"/>
      <c r="S13" s="12"/>
      <c r="T13" s="12"/>
      <c r="U13" s="12"/>
      <c r="V13" s="12"/>
      <c r="W13" s="12"/>
      <c r="X13" s="12"/>
      <c r="Y13" s="12"/>
    </row>
    <row r="14" spans="1:27" s="8" customFormat="1" ht="15.75" customHeight="1" x14ac:dyDescent="0.2">
      <c r="A14" s="267"/>
      <c r="B14" s="267"/>
      <c r="C14" s="267"/>
      <c r="D14" s="267"/>
      <c r="E14" s="267"/>
      <c r="F14" s="267"/>
      <c r="G14" s="267"/>
      <c r="H14" s="267"/>
      <c r="I14" s="267"/>
      <c r="J14" s="267"/>
      <c r="K14" s="267"/>
      <c r="L14" s="267"/>
      <c r="M14" s="267"/>
      <c r="N14" s="267"/>
      <c r="O14" s="9"/>
      <c r="P14" s="9"/>
      <c r="Q14" s="9"/>
      <c r="R14" s="9"/>
      <c r="S14" s="9"/>
      <c r="T14" s="9"/>
      <c r="U14" s="9"/>
      <c r="V14" s="9"/>
      <c r="W14" s="9"/>
      <c r="X14" s="9"/>
      <c r="Y14" s="9"/>
    </row>
    <row r="15" spans="1:27" s="3" customFormat="1" ht="87.75" customHeight="1" x14ac:dyDescent="0.2">
      <c r="A15" s="196" t="s">
        <v>7</v>
      </c>
      <c r="B15" s="196"/>
      <c r="C15" s="30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D15" s="305"/>
      <c r="E15" s="305"/>
      <c r="F15" s="305"/>
      <c r="G15" s="305"/>
      <c r="H15" s="305"/>
      <c r="I15" s="305"/>
      <c r="J15" s="305"/>
      <c r="K15" s="305"/>
      <c r="L15" s="196"/>
      <c r="M15" s="196"/>
      <c r="N15" s="196"/>
      <c r="O15" s="7"/>
      <c r="P15" s="7"/>
      <c r="Q15" s="7"/>
      <c r="R15" s="7"/>
      <c r="S15" s="7"/>
      <c r="T15" s="7"/>
      <c r="U15" s="7"/>
      <c r="V15" s="7"/>
      <c r="W15" s="7"/>
      <c r="X15" s="7"/>
      <c r="Y15" s="7"/>
    </row>
    <row r="16" spans="1:27" s="3" customFormat="1" ht="15" customHeight="1" x14ac:dyDescent="0.2">
      <c r="A16" s="261" t="s">
        <v>6</v>
      </c>
      <c r="B16" s="261"/>
      <c r="C16" s="261"/>
      <c r="D16" s="261"/>
      <c r="E16" s="261"/>
      <c r="F16" s="261"/>
      <c r="G16" s="261"/>
      <c r="H16" s="261"/>
      <c r="I16" s="261"/>
      <c r="J16" s="261"/>
      <c r="K16" s="261"/>
      <c r="L16" s="261"/>
      <c r="M16" s="261"/>
      <c r="N16" s="261"/>
      <c r="O16" s="5"/>
      <c r="P16" s="5"/>
      <c r="Q16" s="5"/>
      <c r="R16" s="5"/>
      <c r="S16" s="5"/>
      <c r="T16" s="5"/>
      <c r="U16" s="5"/>
      <c r="V16" s="5"/>
      <c r="W16" s="5"/>
      <c r="X16" s="5"/>
      <c r="Y16" s="5"/>
    </row>
    <row r="17" spans="1:25" s="3" customFormat="1" ht="15" customHeight="1" x14ac:dyDescent="0.2">
      <c r="A17" s="268"/>
      <c r="B17" s="268"/>
      <c r="C17" s="268"/>
      <c r="D17" s="268"/>
      <c r="E17" s="268"/>
      <c r="F17" s="268"/>
      <c r="G17" s="268"/>
      <c r="H17" s="268"/>
      <c r="I17" s="268"/>
      <c r="J17" s="268"/>
      <c r="K17" s="268"/>
      <c r="L17" s="268"/>
      <c r="M17" s="268"/>
      <c r="N17" s="268"/>
      <c r="O17" s="4"/>
      <c r="P17" s="4"/>
      <c r="Q17" s="4"/>
      <c r="R17" s="4"/>
      <c r="S17" s="4"/>
      <c r="T17" s="4"/>
      <c r="U17" s="4"/>
      <c r="V17" s="4"/>
    </row>
    <row r="18" spans="1:25" s="3" customFormat="1" ht="91.5" customHeight="1" x14ac:dyDescent="0.2">
      <c r="A18" s="306" t="s">
        <v>453</v>
      </c>
      <c r="B18" s="306"/>
      <c r="C18" s="306"/>
      <c r="D18" s="306"/>
      <c r="E18" s="306"/>
      <c r="F18" s="306"/>
      <c r="G18" s="306"/>
      <c r="H18" s="306"/>
      <c r="I18" s="306"/>
      <c r="J18" s="306"/>
      <c r="K18" s="306"/>
      <c r="L18" s="306"/>
      <c r="M18" s="306"/>
      <c r="N18" s="306"/>
      <c r="O18" s="6"/>
      <c r="P18" s="6"/>
      <c r="Q18" s="6"/>
      <c r="R18" s="6"/>
      <c r="S18" s="6"/>
      <c r="T18" s="6"/>
      <c r="U18" s="6"/>
      <c r="V18" s="6"/>
      <c r="W18" s="6"/>
      <c r="X18" s="6"/>
      <c r="Y18" s="6"/>
    </row>
    <row r="19" spans="1:25" s="3" customFormat="1" ht="78" customHeight="1" x14ac:dyDescent="0.2">
      <c r="A19" s="257" t="s">
        <v>5</v>
      </c>
      <c r="B19" s="257" t="s">
        <v>86</v>
      </c>
      <c r="C19" s="257" t="s">
        <v>85</v>
      </c>
      <c r="D19" s="257" t="s">
        <v>77</v>
      </c>
      <c r="E19" s="302" t="s">
        <v>84</v>
      </c>
      <c r="F19" s="303"/>
      <c r="G19" s="303"/>
      <c r="H19" s="303"/>
      <c r="I19" s="304"/>
      <c r="J19" s="257" t="s">
        <v>83</v>
      </c>
      <c r="K19" s="257"/>
      <c r="L19" s="257"/>
      <c r="M19" s="257"/>
      <c r="N19" s="257"/>
      <c r="O19" s="4"/>
      <c r="P19" s="4"/>
      <c r="Q19" s="4"/>
      <c r="R19" s="4"/>
      <c r="S19" s="4"/>
      <c r="T19" s="4"/>
      <c r="U19" s="4"/>
      <c r="V19" s="4"/>
    </row>
    <row r="20" spans="1:25" s="3" customFormat="1" ht="51" customHeight="1" x14ac:dyDescent="0.2">
      <c r="A20" s="257"/>
      <c r="B20" s="257"/>
      <c r="C20" s="257"/>
      <c r="D20" s="257"/>
      <c r="E20" s="36" t="s">
        <v>82</v>
      </c>
      <c r="F20" s="36" t="s">
        <v>81</v>
      </c>
      <c r="G20" s="36" t="s">
        <v>80</v>
      </c>
      <c r="H20" s="36" t="s">
        <v>79</v>
      </c>
      <c r="I20" s="36" t="s">
        <v>78</v>
      </c>
      <c r="J20" s="186" t="s">
        <v>487</v>
      </c>
      <c r="K20" s="186" t="s">
        <v>488</v>
      </c>
      <c r="L20" s="186" t="s">
        <v>492</v>
      </c>
      <c r="M20" s="186" t="s">
        <v>493</v>
      </c>
      <c r="N20" s="186" t="s">
        <v>494</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 ref="C15:K15"/>
    <mergeCell ref="A18:N18"/>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Q27" sqref="AQ27:AR27"/>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497</v>
      </c>
    </row>
    <row r="4" spans="1:44" s="11" customFormat="1" ht="18.75" x14ac:dyDescent="0.3">
      <c r="A4" s="16"/>
      <c r="I4" s="15"/>
      <c r="J4" s="15"/>
      <c r="K4" s="14"/>
    </row>
    <row r="5" spans="1:44" s="11"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1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196"/>
      <c r="AR9" s="196"/>
    </row>
    <row r="10" spans="1:44" s="11"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19" t="str">
        <f>'1. паспорт местоположение'!B12</f>
        <v>P_ИПР-2025-2029-21</v>
      </c>
      <c r="AM12" s="319"/>
      <c r="AN12" s="319"/>
      <c r="AO12" s="197"/>
      <c r="AP12" s="196"/>
      <c r="AQ12" s="196"/>
      <c r="AR12" s="196"/>
    </row>
    <row r="13" spans="1:44" s="11"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6" t="s">
        <v>7</v>
      </c>
      <c r="B15" s="196"/>
      <c r="C15" s="196"/>
      <c r="D15" s="318"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19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454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3" t="s">
        <v>319</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6"/>
      <c r="AN24" s="106"/>
      <c r="AO24" s="134"/>
      <c r="AP24" s="134"/>
      <c r="AQ24" s="134"/>
      <c r="AR24" s="134"/>
      <c r="AS24" s="112"/>
    </row>
    <row r="25" spans="1:45" ht="12.75" customHeight="1" x14ac:dyDescent="0.25">
      <c r="A25" s="314" t="s">
        <v>318</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7"/>
      <c r="AN25" s="317" t="s">
        <v>317</v>
      </c>
      <c r="AO25" s="317"/>
      <c r="AP25" s="317"/>
      <c r="AQ25" s="312"/>
      <c r="AR25" s="312"/>
      <c r="AS25" s="112"/>
    </row>
    <row r="26" spans="1:45" ht="17.25" customHeight="1" x14ac:dyDescent="0.25">
      <c r="A26" s="326" t="s">
        <v>316</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7"/>
      <c r="AN26" s="307" t="s">
        <v>315</v>
      </c>
      <c r="AO26" s="308"/>
      <c r="AP26" s="309"/>
      <c r="AQ26" s="310"/>
      <c r="AR26" s="311"/>
      <c r="AS26" s="112"/>
    </row>
    <row r="27" spans="1:45" ht="17.25" customHeight="1" x14ac:dyDescent="0.25">
      <c r="A27" s="326" t="s">
        <v>314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7"/>
      <c r="AN27" s="307" t="s">
        <v>313</v>
      </c>
      <c r="AO27" s="308"/>
      <c r="AP27" s="309"/>
      <c r="AQ27" s="310"/>
      <c r="AR27" s="311"/>
      <c r="AS27" s="112"/>
    </row>
    <row r="28" spans="1:45" ht="27.75" customHeight="1" thickBot="1" x14ac:dyDescent="0.3">
      <c r="A28" s="329" t="s">
        <v>312</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7"/>
      <c r="AN28" s="333" t="s">
        <v>311</v>
      </c>
      <c r="AO28" s="334"/>
      <c r="AP28" s="335"/>
      <c r="AQ28" s="310"/>
      <c r="AR28" s="311"/>
      <c r="AS28" s="112"/>
    </row>
    <row r="29" spans="1:45" ht="17.25" customHeight="1" x14ac:dyDescent="0.25">
      <c r="A29" s="320" t="s">
        <v>310</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6"/>
      <c r="AL29" s="316"/>
      <c r="AM29" s="107"/>
      <c r="AN29" s="323"/>
      <c r="AO29" s="324"/>
      <c r="AP29" s="324"/>
      <c r="AQ29" s="310"/>
      <c r="AR29" s="325"/>
      <c r="AS29" s="112"/>
    </row>
    <row r="30" spans="1:45" ht="17.25" customHeight="1" x14ac:dyDescent="0.25">
      <c r="A30" s="326" t="s">
        <v>309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7"/>
      <c r="AS30" s="112"/>
    </row>
    <row r="31" spans="1:45" ht="17.25" customHeight="1" x14ac:dyDescent="0.25">
      <c r="A31" s="326" t="s">
        <v>308</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7"/>
      <c r="AN31" s="107"/>
      <c r="AO31" s="133"/>
      <c r="AP31" s="133"/>
      <c r="AQ31" s="133"/>
      <c r="AR31" s="133"/>
      <c r="AS31" s="112"/>
    </row>
    <row r="32" spans="1:45" ht="17.25" customHeight="1" x14ac:dyDescent="0.25">
      <c r="A32" s="326" t="s">
        <v>283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7"/>
      <c r="AN32" s="107"/>
      <c r="AO32" s="107"/>
      <c r="AP32" s="107"/>
      <c r="AQ32" s="107"/>
      <c r="AR32" s="107"/>
      <c r="AS32" s="112"/>
    </row>
    <row r="33" spans="1:45" ht="17.25" customHeight="1" x14ac:dyDescent="0.25">
      <c r="A33" s="326" t="s">
        <v>307</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7"/>
      <c r="AN33" s="107"/>
      <c r="AO33" s="107"/>
      <c r="AP33" s="107"/>
      <c r="AQ33" s="107"/>
      <c r="AR33" s="107"/>
      <c r="AS33" s="112"/>
    </row>
    <row r="34" spans="1:45" ht="17.25" customHeight="1" x14ac:dyDescent="0.25">
      <c r="A34" s="326" t="s">
        <v>306</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7"/>
      <c r="AN34" s="107"/>
      <c r="AO34" s="107"/>
      <c r="AP34" s="107"/>
      <c r="AQ34" s="107"/>
      <c r="AR34" s="107"/>
      <c r="AS34" s="11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7"/>
      <c r="AN35" s="107"/>
      <c r="AO35" s="107"/>
      <c r="AP35" s="107"/>
      <c r="AQ35" s="107"/>
      <c r="AR35" s="107"/>
      <c r="AS35" s="112"/>
    </row>
    <row r="36" spans="1:45" ht="17.25" customHeight="1" thickBot="1" x14ac:dyDescent="0.3">
      <c r="A36" s="337" t="s">
        <v>271</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7"/>
      <c r="AN36" s="107"/>
      <c r="AO36" s="107"/>
      <c r="AP36" s="107"/>
      <c r="AQ36" s="107"/>
      <c r="AR36" s="107"/>
      <c r="AS36" s="112"/>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7"/>
      <c r="AN37" s="107"/>
      <c r="AO37" s="107"/>
      <c r="AP37" s="107"/>
      <c r="AQ37" s="107"/>
      <c r="AR37" s="107"/>
      <c r="AS37" s="112"/>
    </row>
    <row r="38" spans="1:45" ht="17.25" customHeight="1" x14ac:dyDescent="0.25">
      <c r="A38" s="326" t="s">
        <v>305</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7"/>
      <c r="AN38" s="107"/>
      <c r="AO38" s="107"/>
      <c r="AP38" s="107"/>
      <c r="AQ38" s="107"/>
      <c r="AR38" s="107"/>
      <c r="AS38" s="112"/>
    </row>
    <row r="39" spans="1:45" ht="17.25" customHeight="1" thickBot="1" x14ac:dyDescent="0.3">
      <c r="A39" s="337" t="s">
        <v>304</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7"/>
      <c r="AN39" s="107"/>
      <c r="AO39" s="107"/>
      <c r="AP39" s="107"/>
      <c r="AQ39" s="107"/>
      <c r="AR39" s="107"/>
      <c r="AS39" s="112"/>
    </row>
    <row r="40" spans="1:45" ht="17.25" customHeight="1" x14ac:dyDescent="0.25">
      <c r="A40" s="314" t="s">
        <v>303</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7"/>
      <c r="AN40" s="107"/>
      <c r="AO40" s="107"/>
      <c r="AP40" s="107"/>
      <c r="AQ40" s="107"/>
      <c r="AR40" s="107"/>
      <c r="AS40" s="112"/>
    </row>
    <row r="41" spans="1:45" ht="17.25" customHeight="1" x14ac:dyDescent="0.25">
      <c r="A41" s="326" t="s">
        <v>302</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7"/>
      <c r="AN41" s="107"/>
      <c r="AO41" s="107"/>
      <c r="AP41" s="107"/>
      <c r="AQ41" s="107"/>
      <c r="AR41" s="107"/>
      <c r="AS41" s="112"/>
    </row>
    <row r="42" spans="1:45" ht="17.25" customHeight="1" x14ac:dyDescent="0.25">
      <c r="A42" s="326" t="s">
        <v>301</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7"/>
      <c r="AN42" s="107"/>
      <c r="AO42" s="107"/>
      <c r="AP42" s="107"/>
      <c r="AQ42" s="107"/>
      <c r="AR42" s="107"/>
      <c r="AS42" s="112"/>
    </row>
    <row r="43" spans="1:45" ht="17.25" customHeight="1" x14ac:dyDescent="0.25">
      <c r="A43" s="326" t="s">
        <v>300</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7"/>
      <c r="AN43" s="107"/>
      <c r="AO43" s="107"/>
      <c r="AP43" s="107"/>
      <c r="AQ43" s="107"/>
      <c r="AR43" s="107"/>
      <c r="AS43" s="112"/>
    </row>
    <row r="44" spans="1:45" ht="17.25" customHeight="1" x14ac:dyDescent="0.25">
      <c r="A44" s="326" t="s">
        <v>299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7"/>
      <c r="AN44" s="107"/>
      <c r="AO44" s="107"/>
      <c r="AP44" s="107"/>
      <c r="AQ44" s="107"/>
      <c r="AR44" s="107"/>
      <c r="AS44" s="112"/>
    </row>
    <row r="45" spans="1:45" ht="17.25" customHeight="1" x14ac:dyDescent="0.25">
      <c r="A45" s="326" t="s">
        <v>298</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7"/>
      <c r="AN45" s="107"/>
      <c r="AO45" s="107"/>
      <c r="AP45" s="107"/>
      <c r="AQ45" s="107"/>
      <c r="AR45" s="107"/>
      <c r="AS45" s="112"/>
    </row>
    <row r="46" spans="1:45" ht="17.25" customHeight="1" thickBot="1" x14ac:dyDescent="0.3">
      <c r="A46" s="339" t="s">
        <v>297</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7"/>
      <c r="AN46" s="107"/>
      <c r="AO46" s="107"/>
      <c r="AP46" s="107"/>
      <c r="AQ46" s="107"/>
      <c r="AR46" s="107"/>
      <c r="AS46" s="112"/>
    </row>
    <row r="47" spans="1:45" ht="24" customHeight="1" x14ac:dyDescent="0.25">
      <c r="A47" s="342" t="s">
        <v>296</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6" t="s">
        <v>4</v>
      </c>
      <c r="AL47" s="316"/>
      <c r="AM47" s="345" t="s">
        <v>277</v>
      </c>
      <c r="AN47" s="345"/>
      <c r="AO47" s="120" t="s">
        <v>276</v>
      </c>
      <c r="AP47" s="120" t="s">
        <v>275</v>
      </c>
      <c r="AQ47" s="112"/>
    </row>
    <row r="48" spans="1:45" ht="12" customHeight="1" x14ac:dyDescent="0.25">
      <c r="A48" s="326" t="s">
        <v>295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4"/>
      <c r="AP48" s="124"/>
      <c r="AQ48" s="112"/>
    </row>
    <row r="49" spans="1:43" ht="12" customHeight="1" x14ac:dyDescent="0.25">
      <c r="A49" s="326" t="s">
        <v>294</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4"/>
      <c r="AP49" s="124"/>
      <c r="AQ49" s="112"/>
    </row>
    <row r="50" spans="1:43" ht="12" customHeight="1" thickBot="1" x14ac:dyDescent="0.3">
      <c r="A50" s="337" t="s">
        <v>293</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6" t="s">
        <v>292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277</v>
      </c>
      <c r="AN52" s="345"/>
      <c r="AO52" s="120" t="s">
        <v>276</v>
      </c>
      <c r="AP52" s="120" t="s">
        <v>275</v>
      </c>
      <c r="AQ52" s="112"/>
    </row>
    <row r="53" spans="1:43" ht="11.25" customHeight="1" x14ac:dyDescent="0.25">
      <c r="A53" s="348" t="s">
        <v>291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8"/>
      <c r="AP53" s="128"/>
      <c r="AQ53" s="112"/>
    </row>
    <row r="54" spans="1:43" ht="12" customHeight="1" x14ac:dyDescent="0.25">
      <c r="A54" s="326" t="s">
        <v>290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4"/>
      <c r="AP54" s="124"/>
      <c r="AQ54" s="112"/>
    </row>
    <row r="55" spans="1:43" ht="12" customHeight="1" x14ac:dyDescent="0.25">
      <c r="A55" s="326" t="s">
        <v>289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4"/>
      <c r="AP55" s="124"/>
      <c r="AQ55" s="112"/>
    </row>
    <row r="56" spans="1:43" ht="12" customHeight="1" thickBot="1" x14ac:dyDescent="0.3">
      <c r="A56" s="337" t="s">
        <v>288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6" t="s">
        <v>287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277</v>
      </c>
      <c r="AN58" s="345"/>
      <c r="AO58" s="120" t="s">
        <v>276</v>
      </c>
      <c r="AP58" s="120" t="s">
        <v>275</v>
      </c>
      <c r="AQ58" s="112"/>
    </row>
    <row r="59" spans="1:43" ht="12.75" customHeight="1" x14ac:dyDescent="0.25">
      <c r="A59" s="350" t="s">
        <v>286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6"/>
      <c r="AP59" s="126"/>
      <c r="AQ59" s="118"/>
    </row>
    <row r="60" spans="1:43" ht="12" customHeight="1" x14ac:dyDescent="0.25">
      <c r="A60" s="326" t="s">
        <v>285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4"/>
      <c r="AP60" s="124"/>
      <c r="AQ60" s="112"/>
    </row>
    <row r="61" spans="1:43" ht="12" customHeight="1" x14ac:dyDescent="0.25">
      <c r="A61" s="326" t="s">
        <v>284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4"/>
      <c r="AP61" s="124"/>
      <c r="AQ61" s="112"/>
    </row>
    <row r="62" spans="1:43" ht="12" customHeight="1" x14ac:dyDescent="0.25">
      <c r="A62" s="326" t="s">
        <v>283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4"/>
      <c r="AP62" s="124"/>
      <c r="AQ62" s="11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4"/>
      <c r="AP63" s="124"/>
      <c r="AQ63" s="11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4"/>
      <c r="AP64" s="124"/>
      <c r="AQ64" s="112"/>
    </row>
    <row r="65" spans="1:43" ht="12" customHeight="1" x14ac:dyDescent="0.25">
      <c r="A65" s="326" t="s">
        <v>282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4"/>
      <c r="AP65" s="124"/>
      <c r="AQ65" s="112"/>
    </row>
    <row r="66" spans="1:43" ht="27.75" customHeight="1" x14ac:dyDescent="0.25">
      <c r="A66" s="353" t="s">
        <v>281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5"/>
      <c r="AP66" s="125"/>
      <c r="AQ66" s="118"/>
    </row>
    <row r="67" spans="1:43" ht="11.25" customHeight="1" x14ac:dyDescent="0.25">
      <c r="A67" s="326" t="s">
        <v>273</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4"/>
      <c r="AP67" s="124"/>
      <c r="AQ67" s="112"/>
    </row>
    <row r="68" spans="1:43" ht="25.5" customHeight="1" x14ac:dyDescent="0.25">
      <c r="A68" s="353" t="s">
        <v>274</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5"/>
      <c r="AP68" s="125"/>
      <c r="AQ68" s="118"/>
    </row>
    <row r="69" spans="1:43" ht="12" customHeight="1" x14ac:dyDescent="0.25">
      <c r="A69" s="326" t="s">
        <v>272</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4"/>
      <c r="AP69" s="124"/>
      <c r="AQ69" s="112"/>
    </row>
    <row r="70" spans="1:43" ht="12.75" customHeight="1" x14ac:dyDescent="0.25">
      <c r="A70" s="357" t="s">
        <v>280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5"/>
      <c r="AP70" s="125"/>
      <c r="AQ70" s="118"/>
    </row>
    <row r="71" spans="1:43" ht="12" customHeight="1" x14ac:dyDescent="0.25">
      <c r="A71" s="326" t="s">
        <v>271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4"/>
      <c r="AP71" s="124"/>
      <c r="AQ71" s="112"/>
    </row>
    <row r="72" spans="1:43" ht="12.75" customHeight="1" thickBot="1" x14ac:dyDescent="0.3">
      <c r="A72" s="359" t="s">
        <v>279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6" t="s">
        <v>278</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277</v>
      </c>
      <c r="AN74" s="345"/>
      <c r="AO74" s="120" t="s">
        <v>276</v>
      </c>
      <c r="AP74" s="120" t="s">
        <v>275</v>
      </c>
      <c r="AQ74" s="112"/>
    </row>
    <row r="75" spans="1:43" ht="25.5" customHeight="1" x14ac:dyDescent="0.25">
      <c r="A75" s="353" t="s">
        <v>274</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6"/>
      <c r="AP75" s="116"/>
      <c r="AQ75" s="118"/>
    </row>
    <row r="76" spans="1:43" ht="12" customHeight="1" x14ac:dyDescent="0.25">
      <c r="A76" s="326" t="s">
        <v>273</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9"/>
      <c r="AP76" s="119"/>
      <c r="AQ76" s="112"/>
    </row>
    <row r="77" spans="1:43" ht="12" customHeight="1" x14ac:dyDescent="0.25">
      <c r="A77" s="326" t="s">
        <v>272</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9"/>
      <c r="AP77" s="119"/>
      <c r="AQ77" s="112"/>
    </row>
    <row r="78" spans="1:43" ht="12" customHeight="1" x14ac:dyDescent="0.25">
      <c r="A78" s="326" t="s">
        <v>271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9"/>
      <c r="AP78" s="119"/>
      <c r="AQ78" s="112"/>
    </row>
    <row r="79" spans="1:43" ht="12" customHeight="1" x14ac:dyDescent="0.25">
      <c r="A79" s="326" t="s">
        <v>270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9"/>
      <c r="AP79" s="119"/>
      <c r="AQ79" s="112"/>
    </row>
    <row r="80" spans="1:43" ht="12" customHeight="1" x14ac:dyDescent="0.25">
      <c r="A80" s="326" t="s">
        <v>269</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9"/>
      <c r="AP80" s="119"/>
      <c r="AQ80" s="112"/>
    </row>
    <row r="81" spans="1:45" ht="12.75" customHeight="1" x14ac:dyDescent="0.25">
      <c r="A81" s="326" t="s">
        <v>268</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9"/>
      <c r="AP81" s="119"/>
      <c r="AQ81" s="112"/>
    </row>
    <row r="82" spans="1:45" ht="12.75" customHeight="1" x14ac:dyDescent="0.25">
      <c r="A82" s="326" t="s">
        <v>267</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9"/>
      <c r="AP82" s="119"/>
      <c r="AQ82" s="112"/>
    </row>
    <row r="83" spans="1:45" ht="12" customHeight="1" x14ac:dyDescent="0.25">
      <c r="A83" s="357" t="s">
        <v>266</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6"/>
      <c r="AP83" s="116"/>
      <c r="AQ83" s="118"/>
    </row>
    <row r="84" spans="1:45" ht="12" customHeight="1" x14ac:dyDescent="0.25">
      <c r="A84" s="357" t="s">
        <v>265</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6"/>
      <c r="AP84" s="116"/>
      <c r="AQ84" s="118"/>
    </row>
    <row r="85" spans="1:45" ht="12" customHeight="1" x14ac:dyDescent="0.25">
      <c r="A85" s="326" t="s">
        <v>264</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9"/>
      <c r="AP85" s="119"/>
      <c r="AQ85" s="106"/>
    </row>
    <row r="86" spans="1:45" ht="27.75" customHeight="1" x14ac:dyDescent="0.25">
      <c r="A86" s="353" t="s">
        <v>263</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6"/>
      <c r="AP86" s="116"/>
      <c r="AQ86" s="118"/>
    </row>
    <row r="87" spans="1:45" x14ac:dyDescent="0.25">
      <c r="A87" s="353" t="s">
        <v>262</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6"/>
      <c r="AP87" s="116"/>
      <c r="AQ87" s="118"/>
    </row>
    <row r="88" spans="1:45" ht="14.25" customHeight="1" x14ac:dyDescent="0.25">
      <c r="A88" s="369" t="s">
        <v>261</v>
      </c>
      <c r="B88" s="370"/>
      <c r="C88" s="370"/>
      <c r="D88" s="37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2"/>
      <c r="AL88" s="373"/>
      <c r="AM88" s="374"/>
      <c r="AN88" s="375"/>
      <c r="AO88" s="116"/>
      <c r="AP88" s="116"/>
      <c r="AQ88" s="118"/>
    </row>
    <row r="89" spans="1:45" x14ac:dyDescent="0.25">
      <c r="A89" s="369" t="s">
        <v>260</v>
      </c>
      <c r="B89" s="370"/>
      <c r="C89" s="370"/>
      <c r="D89" s="37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2"/>
      <c r="AL89" s="373"/>
      <c r="AM89" s="374"/>
      <c r="AN89" s="375"/>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5"/>
      <c r="AL90" s="366"/>
      <c r="AM90" s="367"/>
      <c r="AN90" s="36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46" zoomScale="70" zoomScaleSheetLayoutView="70" workbookViewId="0">
      <selection activeCell="D54" sqref="D54"/>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497</v>
      </c>
    </row>
    <row r="4" spans="1:44" ht="18.75" x14ac:dyDescent="0.3">
      <c r="K4" s="14"/>
    </row>
    <row r="5" spans="1:44" x14ac:dyDescent="0.25">
      <c r="A5" s="249" t="s">
        <v>506</v>
      </c>
      <c r="B5" s="249"/>
      <c r="C5" s="249"/>
      <c r="D5" s="249"/>
      <c r="E5" s="249"/>
      <c r="F5" s="249"/>
      <c r="G5" s="249"/>
      <c r="H5" s="249"/>
      <c r="I5" s="249"/>
      <c r="J5" s="249"/>
      <c r="K5" s="249"/>
      <c r="L5" s="24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236"/>
      <c r="J9" s="197"/>
      <c r="K9" s="197"/>
      <c r="L9" s="196"/>
    </row>
    <row r="10" spans="1:44" x14ac:dyDescent="0.25">
      <c r="A10" s="261" t="s">
        <v>9</v>
      </c>
      <c r="B10" s="261"/>
      <c r="C10" s="261"/>
      <c r="D10" s="261"/>
      <c r="E10" s="261"/>
      <c r="F10" s="261"/>
      <c r="G10" s="261"/>
      <c r="H10" s="261"/>
      <c r="I10" s="261"/>
      <c r="J10" s="261"/>
      <c r="K10" s="261"/>
      <c r="L10" s="261"/>
    </row>
    <row r="11" spans="1:44" ht="18.75" x14ac:dyDescent="0.25">
      <c r="A11" s="256"/>
      <c r="B11" s="256"/>
      <c r="C11" s="256"/>
      <c r="D11" s="256"/>
      <c r="E11" s="256"/>
      <c r="F11" s="256"/>
      <c r="G11" s="256"/>
      <c r="H11" s="256"/>
      <c r="I11" s="256"/>
      <c r="J11" s="256"/>
      <c r="K11" s="256"/>
      <c r="L11" s="256"/>
    </row>
    <row r="12" spans="1:44" x14ac:dyDescent="0.25">
      <c r="A12" s="196" t="s">
        <v>7</v>
      </c>
      <c r="B12" s="204"/>
      <c r="C12" s="204"/>
      <c r="D12" s="204"/>
      <c r="E12" s="204"/>
      <c r="F12" s="204"/>
      <c r="G12" s="204"/>
      <c r="H12" s="204"/>
      <c r="I12" s="264" t="str">
        <f>'1. паспорт местоположение'!B12</f>
        <v>P_ИПР-2025-2029-21</v>
      </c>
      <c r="J12" s="264"/>
      <c r="K12" s="204"/>
      <c r="L12" s="196"/>
    </row>
    <row r="13" spans="1:44" x14ac:dyDescent="0.25">
      <c r="A13" s="261" t="s">
        <v>8</v>
      </c>
      <c r="B13" s="261"/>
      <c r="C13" s="261"/>
      <c r="D13" s="261"/>
      <c r="E13" s="261"/>
      <c r="F13" s="261"/>
      <c r="G13" s="261"/>
      <c r="H13" s="261"/>
      <c r="I13" s="261"/>
      <c r="J13" s="261"/>
      <c r="K13" s="261"/>
      <c r="L13" s="261"/>
    </row>
    <row r="14" spans="1:44" ht="18.75" x14ac:dyDescent="0.25">
      <c r="A14" s="267"/>
      <c r="B14" s="267"/>
      <c r="C14" s="267"/>
      <c r="D14" s="267"/>
      <c r="E14" s="267"/>
      <c r="F14" s="267"/>
      <c r="G14" s="267"/>
      <c r="H14" s="267"/>
      <c r="I14" s="267"/>
      <c r="J14" s="267"/>
      <c r="K14" s="267"/>
      <c r="L14" s="267"/>
    </row>
    <row r="15" spans="1:44" ht="103.5" customHeight="1" x14ac:dyDescent="0.25">
      <c r="A15" s="196" t="s">
        <v>7</v>
      </c>
      <c r="B15" s="196"/>
      <c r="C15"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D15" s="285"/>
      <c r="E15" s="285"/>
      <c r="F15" s="285"/>
      <c r="G15" s="285"/>
      <c r="H15" s="285"/>
      <c r="I15" s="285"/>
      <c r="J15" s="285"/>
      <c r="K15" s="285"/>
      <c r="L15" s="196"/>
    </row>
    <row r="16" spans="1:44" x14ac:dyDescent="0.25">
      <c r="A16" s="261" t="s">
        <v>6</v>
      </c>
      <c r="B16" s="261"/>
      <c r="C16" s="261"/>
      <c r="D16" s="261"/>
      <c r="E16" s="261"/>
      <c r="F16" s="261"/>
      <c r="G16" s="261"/>
      <c r="H16" s="261"/>
      <c r="I16" s="261"/>
      <c r="J16" s="261"/>
      <c r="K16" s="261"/>
      <c r="L16" s="261"/>
    </row>
    <row r="17" spans="1:12" ht="15.75" customHeight="1" x14ac:dyDescent="0.25">
      <c r="L17" s="87"/>
    </row>
    <row r="18" spans="1:12" x14ac:dyDescent="0.25">
      <c r="K18" s="86"/>
    </row>
    <row r="19" spans="1:12" ht="15.75" customHeight="1" x14ac:dyDescent="0.25">
      <c r="A19" s="376" t="s">
        <v>455</v>
      </c>
      <c r="B19" s="376"/>
      <c r="C19" s="376"/>
      <c r="D19" s="376"/>
      <c r="E19" s="376"/>
      <c r="F19" s="376"/>
      <c r="G19" s="376"/>
      <c r="H19" s="376"/>
      <c r="I19" s="376"/>
      <c r="J19" s="376"/>
      <c r="K19" s="376"/>
      <c r="L19" s="376"/>
    </row>
    <row r="20" spans="1:12" x14ac:dyDescent="0.25">
      <c r="A20" s="58"/>
      <c r="B20" s="58"/>
      <c r="C20" s="85"/>
      <c r="D20" s="85"/>
      <c r="E20" s="85"/>
      <c r="F20" s="85"/>
      <c r="G20" s="85"/>
      <c r="H20" s="85"/>
      <c r="I20" s="85"/>
      <c r="J20" s="85"/>
      <c r="K20" s="85"/>
      <c r="L20" s="85"/>
    </row>
    <row r="21" spans="1:12" ht="28.5" customHeight="1" x14ac:dyDescent="0.25">
      <c r="A21" s="377" t="s">
        <v>223</v>
      </c>
      <c r="B21" s="377" t="s">
        <v>222</v>
      </c>
      <c r="C21" s="383" t="s">
        <v>387</v>
      </c>
      <c r="D21" s="383"/>
      <c r="E21" s="383"/>
      <c r="F21" s="383"/>
      <c r="G21" s="383"/>
      <c r="H21" s="383"/>
      <c r="I21" s="378" t="s">
        <v>221</v>
      </c>
      <c r="J21" s="380" t="s">
        <v>389</v>
      </c>
      <c r="K21" s="377" t="s">
        <v>220</v>
      </c>
      <c r="L21" s="379" t="s">
        <v>388</v>
      </c>
    </row>
    <row r="22" spans="1:12" ht="58.5" customHeight="1" x14ac:dyDescent="0.25">
      <c r="A22" s="377"/>
      <c r="B22" s="377"/>
      <c r="C22" s="384" t="s">
        <v>3</v>
      </c>
      <c r="D22" s="384"/>
      <c r="E22" s="160"/>
      <c r="F22" s="161"/>
      <c r="G22" s="385" t="s">
        <v>2</v>
      </c>
      <c r="H22" s="386"/>
      <c r="I22" s="378"/>
      <c r="J22" s="381"/>
      <c r="K22" s="377"/>
      <c r="L22" s="379"/>
    </row>
    <row r="23" spans="1:12" ht="47.25" x14ac:dyDescent="0.25">
      <c r="A23" s="377"/>
      <c r="B23" s="377"/>
      <c r="C23" s="84" t="s">
        <v>219</v>
      </c>
      <c r="D23" s="84" t="s">
        <v>218</v>
      </c>
      <c r="E23" s="84" t="s">
        <v>219</v>
      </c>
      <c r="F23" s="84" t="s">
        <v>218</v>
      </c>
      <c r="G23" s="84" t="s">
        <v>219</v>
      </c>
      <c r="H23" s="84" t="s">
        <v>218</v>
      </c>
      <c r="I23" s="378"/>
      <c r="J23" s="382"/>
      <c r="K23" s="377"/>
      <c r="L23" s="379"/>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46023</v>
      </c>
      <c r="D39" s="206">
        <v>46204</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46023</v>
      </c>
      <c r="D40" s="206">
        <v>46204</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46023</v>
      </c>
      <c r="D42" s="206">
        <v>46204</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46023</v>
      </c>
      <c r="D43" s="206">
        <v>46204</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46023</v>
      </c>
      <c r="D44" s="206">
        <v>46357</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46235</v>
      </c>
      <c r="D47" s="206">
        <v>46387</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46296</v>
      </c>
      <c r="D49" s="206">
        <v>46387</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46296</v>
      </c>
      <c r="D50" s="206">
        <v>46387</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2026</v>
      </c>
      <c r="D53" s="79">
        <v>2026</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21:A23"/>
    <mergeCell ref="B21:B23"/>
    <mergeCell ref="I21:I23"/>
    <mergeCell ref="K21:K23"/>
    <mergeCell ref="L21:L23"/>
    <mergeCell ref="J21:J23"/>
    <mergeCell ref="C21:H21"/>
    <mergeCell ref="C22:D22"/>
    <mergeCell ref="G22:H22"/>
    <mergeCell ref="A14:L14"/>
    <mergeCell ref="A19:L19"/>
    <mergeCell ref="A5:L5"/>
    <mergeCell ref="A7:L7"/>
    <mergeCell ref="A10:L10"/>
    <mergeCell ref="A13:L13"/>
    <mergeCell ref="A8:L8"/>
    <mergeCell ref="A11:L11"/>
    <mergeCell ref="A16:L16"/>
    <mergeCell ref="I12:J12"/>
    <mergeCell ref="C15:K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3" zoomScale="70" zoomScaleNormal="70" zoomScaleSheetLayoutView="70" workbookViewId="0">
      <selection activeCell="X32" sqref="X32"/>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11.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239"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497</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54"/>
      <c r="B5" s="54"/>
      <c r="C5" s="54"/>
      <c r="D5" s="54"/>
      <c r="E5" s="54"/>
      <c r="F5" s="54"/>
      <c r="L5" s="54"/>
      <c r="M5" s="54"/>
      <c r="AC5" s="14"/>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2"/>
      <c r="B7" s="12"/>
      <c r="C7" s="12"/>
      <c r="D7" s="12"/>
      <c r="E7" s="12"/>
      <c r="F7" s="12"/>
      <c r="G7" s="12"/>
      <c r="H7" s="12"/>
      <c r="I7" s="12"/>
      <c r="J7" s="77"/>
      <c r="K7" s="77"/>
      <c r="L7" s="77"/>
      <c r="M7" s="77"/>
      <c r="N7" s="77"/>
      <c r="O7" s="77"/>
      <c r="P7" s="77"/>
      <c r="Q7" s="77"/>
      <c r="R7" s="77"/>
      <c r="S7" s="77"/>
      <c r="T7" s="240"/>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241"/>
      <c r="U8" s="173"/>
      <c r="V8" s="173"/>
      <c r="W8" s="173"/>
      <c r="X8" s="173"/>
      <c r="Y8" s="173"/>
      <c r="Z8" s="173"/>
      <c r="AA8" s="173"/>
      <c r="AB8" s="173"/>
      <c r="AC8" s="17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2"/>
      <c r="B10" s="12"/>
      <c r="C10" s="12"/>
      <c r="D10" s="12"/>
      <c r="E10" s="12"/>
      <c r="F10" s="12"/>
      <c r="G10" s="12"/>
      <c r="H10" s="12"/>
      <c r="I10" s="12"/>
      <c r="J10" s="77"/>
      <c r="K10" s="77"/>
      <c r="L10" s="77"/>
      <c r="M10" s="77"/>
      <c r="N10" s="77"/>
      <c r="O10" s="77"/>
      <c r="P10" s="77"/>
      <c r="Q10" s="77"/>
      <c r="R10" s="77"/>
      <c r="S10" s="77"/>
      <c r="T10" s="240"/>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P_ИПР-2025-2029-21</v>
      </c>
      <c r="G11" s="197"/>
      <c r="H11" s="197"/>
      <c r="I11" s="197"/>
      <c r="J11" s="197"/>
      <c r="K11" s="197"/>
      <c r="L11" s="197"/>
      <c r="M11" s="196"/>
      <c r="N11" s="196"/>
      <c r="O11" s="196"/>
      <c r="P11" s="196"/>
      <c r="Q11" s="196"/>
      <c r="R11" s="196"/>
      <c r="S11" s="196"/>
      <c r="T11" s="242"/>
      <c r="U11" s="196"/>
      <c r="V11" s="196"/>
      <c r="W11" s="196"/>
      <c r="X11" s="196"/>
      <c r="Y11" s="196"/>
      <c r="Z11" s="196"/>
      <c r="AA11" s="196"/>
      <c r="AB11" s="196"/>
      <c r="AC11" s="196"/>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0"/>
      <c r="B13" s="10"/>
      <c r="C13" s="10"/>
      <c r="D13" s="10"/>
      <c r="E13" s="10"/>
      <c r="F13" s="10"/>
      <c r="G13" s="10"/>
      <c r="H13" s="10"/>
      <c r="I13" s="10"/>
      <c r="J13" s="76"/>
      <c r="K13" s="76"/>
      <c r="L13" s="76"/>
      <c r="M13" s="76"/>
      <c r="N13" s="76"/>
      <c r="O13" s="76"/>
      <c r="P13" s="76"/>
      <c r="Q13" s="76"/>
      <c r="R13" s="76"/>
      <c r="S13" s="76"/>
      <c r="T13" s="243"/>
      <c r="U13" s="76"/>
      <c r="V13" s="76"/>
      <c r="W13" s="76"/>
      <c r="X13" s="76"/>
      <c r="Y13" s="76"/>
      <c r="Z13" s="76"/>
      <c r="AA13" s="76"/>
      <c r="AB13" s="76"/>
      <c r="AC13" s="76"/>
    </row>
    <row r="14" spans="1:29" ht="63" customHeight="1" x14ac:dyDescent="0.25">
      <c r="A14" s="196" t="s">
        <v>7</v>
      </c>
      <c r="B14" s="196"/>
      <c r="C14"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196"/>
      <c r="AC14" s="196"/>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54"/>
      <c r="L17" s="54"/>
      <c r="M17" s="54"/>
      <c r="N17" s="54"/>
      <c r="O17" s="54"/>
      <c r="P17" s="54"/>
      <c r="Q17" s="54"/>
      <c r="R17" s="54"/>
      <c r="S17" s="54"/>
      <c r="T17" s="238"/>
      <c r="U17" s="54"/>
      <c r="V17" s="54"/>
      <c r="W17" s="54"/>
      <c r="X17" s="54"/>
      <c r="Y17" s="54"/>
      <c r="Z17" s="54"/>
      <c r="AA17" s="54"/>
      <c r="AB17" s="54"/>
    </row>
    <row r="18" spans="1:32" x14ac:dyDescent="0.25">
      <c r="A18" s="393" t="s">
        <v>456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54"/>
      <c r="B19" s="54"/>
      <c r="C19" s="54"/>
      <c r="D19" s="54"/>
      <c r="E19" s="54"/>
      <c r="F19" s="54"/>
      <c r="L19" s="54"/>
      <c r="M19" s="54"/>
      <c r="N19" s="54"/>
      <c r="O19" s="54"/>
      <c r="P19" s="54"/>
      <c r="Q19" s="54"/>
      <c r="R19" s="54"/>
      <c r="S19" s="54"/>
      <c r="T19" s="238"/>
      <c r="U19" s="54"/>
      <c r="V19" s="54"/>
      <c r="W19" s="54"/>
      <c r="X19" s="54"/>
      <c r="Y19" s="54"/>
      <c r="Z19" s="54"/>
      <c r="AA19" s="54"/>
      <c r="AB19" s="54"/>
    </row>
    <row r="20" spans="1:32" ht="33" customHeight="1" x14ac:dyDescent="0.25">
      <c r="A20" s="390" t="s">
        <v>189</v>
      </c>
      <c r="B20" s="390" t="s">
        <v>188</v>
      </c>
      <c r="C20" s="377" t="s">
        <v>187</v>
      </c>
      <c r="D20" s="377"/>
      <c r="E20" s="392" t="s">
        <v>186</v>
      </c>
      <c r="F20" s="392"/>
      <c r="G20" s="390" t="s">
        <v>504</v>
      </c>
      <c r="H20" s="387" t="s">
        <v>499</v>
      </c>
      <c r="I20" s="388"/>
      <c r="J20" s="388"/>
      <c r="K20" s="388"/>
      <c r="L20" s="387" t="s">
        <v>500</v>
      </c>
      <c r="M20" s="388"/>
      <c r="N20" s="388"/>
      <c r="O20" s="388"/>
      <c r="P20" s="387" t="s">
        <v>501</v>
      </c>
      <c r="Q20" s="388"/>
      <c r="R20" s="388"/>
      <c r="S20" s="388"/>
      <c r="T20" s="387" t="s">
        <v>502</v>
      </c>
      <c r="U20" s="388"/>
      <c r="V20" s="388"/>
      <c r="W20" s="388"/>
      <c r="X20" s="387" t="s">
        <v>503</v>
      </c>
      <c r="Y20" s="388"/>
      <c r="Z20" s="388"/>
      <c r="AA20" s="388"/>
      <c r="AB20" s="394" t="s">
        <v>185</v>
      </c>
      <c r="AC20" s="395"/>
      <c r="AD20" s="75"/>
      <c r="AE20" s="75"/>
      <c r="AF20" s="75"/>
    </row>
    <row r="21" spans="1:32" ht="99.75" customHeight="1" x14ac:dyDescent="0.25">
      <c r="A21" s="391"/>
      <c r="B21" s="391"/>
      <c r="C21" s="377"/>
      <c r="D21" s="377"/>
      <c r="E21" s="392"/>
      <c r="F21" s="392"/>
      <c r="G21" s="391"/>
      <c r="H21" s="377" t="s">
        <v>3</v>
      </c>
      <c r="I21" s="377"/>
      <c r="J21" s="377" t="s">
        <v>183</v>
      </c>
      <c r="K21" s="377"/>
      <c r="L21" s="377" t="s">
        <v>3</v>
      </c>
      <c r="M21" s="377"/>
      <c r="N21" s="377" t="s">
        <v>183</v>
      </c>
      <c r="O21" s="377"/>
      <c r="P21" s="377" t="s">
        <v>3</v>
      </c>
      <c r="Q21" s="377"/>
      <c r="R21" s="377" t="s">
        <v>183</v>
      </c>
      <c r="S21" s="377"/>
      <c r="T21" s="377" t="s">
        <v>3</v>
      </c>
      <c r="U21" s="377"/>
      <c r="V21" s="377" t="s">
        <v>183</v>
      </c>
      <c r="W21" s="377"/>
      <c r="X21" s="377" t="s">
        <v>3</v>
      </c>
      <c r="Y21" s="377"/>
      <c r="Z21" s="377" t="s">
        <v>183</v>
      </c>
      <c r="AA21" s="377"/>
      <c r="AB21" s="396"/>
      <c r="AC21" s="397"/>
    </row>
    <row r="22" spans="1:32" ht="89.25" customHeight="1" x14ac:dyDescent="0.25">
      <c r="A22" s="384"/>
      <c r="B22" s="384"/>
      <c r="C22" s="72" t="s">
        <v>3</v>
      </c>
      <c r="D22" s="72" t="s">
        <v>183</v>
      </c>
      <c r="E22" s="74" t="s">
        <v>514</v>
      </c>
      <c r="F22" s="74" t="s">
        <v>515</v>
      </c>
      <c r="G22" s="384"/>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23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1.766</v>
      </c>
      <c r="D24" s="207" t="str">
        <f t="shared" ref="D24:AA24" si="0">D27</f>
        <v>нд</v>
      </c>
      <c r="E24" s="207" t="str">
        <f t="shared" si="0"/>
        <v>нд</v>
      </c>
      <c r="F24" s="207">
        <f t="shared" si="0"/>
        <v>1.766</v>
      </c>
      <c r="G24" s="207" t="str">
        <f t="shared" si="0"/>
        <v>нд</v>
      </c>
      <c r="H24" s="207" t="s">
        <v>486</v>
      </c>
      <c r="I24" s="207" t="str">
        <f t="shared" si="0"/>
        <v>нд</v>
      </c>
      <c r="J24" s="207" t="str">
        <f t="shared" si="0"/>
        <v>нд</v>
      </c>
      <c r="K24" s="207" t="str">
        <f t="shared" si="0"/>
        <v>нд</v>
      </c>
      <c r="L24" s="207">
        <f>C24</f>
        <v>1.766</v>
      </c>
      <c r="M24" s="207" t="str">
        <f t="shared" si="0"/>
        <v>нд</v>
      </c>
      <c r="N24" s="207" t="s">
        <v>486</v>
      </c>
      <c r="O24" s="207" t="str">
        <f t="shared" si="0"/>
        <v>нд</v>
      </c>
      <c r="P24" s="207" t="s">
        <v>486</v>
      </c>
      <c r="Q24" s="207" t="str">
        <f t="shared" si="0"/>
        <v>нд</v>
      </c>
      <c r="R24" s="207" t="str">
        <f t="shared" si="0"/>
        <v>нд</v>
      </c>
      <c r="S24" s="207" t="str">
        <f t="shared" si="0"/>
        <v>нд</v>
      </c>
      <c r="T24" s="245" t="s">
        <v>486</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1.766</v>
      </c>
      <c r="AC24" s="207" t="s">
        <v>486</v>
      </c>
    </row>
    <row r="25" spans="1:32" ht="24" customHeight="1" x14ac:dyDescent="0.25">
      <c r="A25" s="67" t="s">
        <v>181</v>
      </c>
      <c r="B25" s="40" t="s">
        <v>180</v>
      </c>
      <c r="C25" s="207" t="s">
        <v>486</v>
      </c>
      <c r="D25" s="207" t="s">
        <v>486</v>
      </c>
      <c r="E25" s="207" t="s">
        <v>486</v>
      </c>
      <c r="F25" s="208" t="str">
        <f t="shared" ref="F25:F64" si="1">C25</f>
        <v>нд</v>
      </c>
      <c r="G25" s="207" t="s">
        <v>486</v>
      </c>
      <c r="H25" s="207" t="s">
        <v>486</v>
      </c>
      <c r="I25" s="207" t="s">
        <v>486</v>
      </c>
      <c r="J25" s="207" t="s">
        <v>486</v>
      </c>
      <c r="K25" s="207" t="s">
        <v>486</v>
      </c>
      <c r="L25" s="207" t="s">
        <v>486</v>
      </c>
      <c r="M25" s="207" t="s">
        <v>486</v>
      </c>
      <c r="N25" s="207" t="s">
        <v>486</v>
      </c>
      <c r="O25" s="207" t="s">
        <v>486</v>
      </c>
      <c r="P25" s="207" t="s">
        <v>486</v>
      </c>
      <c r="Q25" s="207" t="str">
        <f t="shared" ref="Q25:Q64" si="2">D25</f>
        <v>нд</v>
      </c>
      <c r="R25" s="207" t="str">
        <f t="shared" ref="R25:R26" si="3">E25</f>
        <v>нд</v>
      </c>
      <c r="S25" s="207" t="s">
        <v>486</v>
      </c>
      <c r="T25" s="245" t="s">
        <v>486</v>
      </c>
      <c r="U25" s="207" t="s">
        <v>486</v>
      </c>
      <c r="V25" s="207" t="s">
        <v>486</v>
      </c>
      <c r="W25" s="207" t="s">
        <v>486</v>
      </c>
      <c r="X25" s="207" t="s">
        <v>486</v>
      </c>
      <c r="Y25" s="207" t="s">
        <v>486</v>
      </c>
      <c r="Z25" s="207" t="s">
        <v>486</v>
      </c>
      <c r="AA25" s="207" t="s">
        <v>486</v>
      </c>
      <c r="AB25" s="207" t="str">
        <f t="shared" ref="AB25:AB64" si="4">C25</f>
        <v>нд</v>
      </c>
      <c r="AC25" s="207" t="s">
        <v>486</v>
      </c>
    </row>
    <row r="26" spans="1:32" x14ac:dyDescent="0.25">
      <c r="A26" s="67" t="s">
        <v>179</v>
      </c>
      <c r="B26" s="40" t="s">
        <v>178</v>
      </c>
      <c r="C26" s="207" t="s">
        <v>486</v>
      </c>
      <c r="D26" s="207" t="s">
        <v>486</v>
      </c>
      <c r="E26" s="207" t="s">
        <v>486</v>
      </c>
      <c r="F26" s="208" t="str">
        <f t="shared" si="1"/>
        <v>нд</v>
      </c>
      <c r="G26" s="207" t="s">
        <v>486</v>
      </c>
      <c r="H26" s="207" t="s">
        <v>486</v>
      </c>
      <c r="I26" s="207" t="s">
        <v>486</v>
      </c>
      <c r="J26" s="207" t="s">
        <v>486</v>
      </c>
      <c r="K26" s="207" t="s">
        <v>486</v>
      </c>
      <c r="L26" s="207" t="s">
        <v>486</v>
      </c>
      <c r="M26" s="207" t="s">
        <v>486</v>
      </c>
      <c r="N26" s="207" t="s">
        <v>486</v>
      </c>
      <c r="O26" s="207" t="s">
        <v>486</v>
      </c>
      <c r="P26" s="207" t="s">
        <v>486</v>
      </c>
      <c r="Q26" s="207" t="str">
        <f t="shared" si="2"/>
        <v>нд</v>
      </c>
      <c r="R26" s="207" t="str">
        <f t="shared" si="3"/>
        <v>нд</v>
      </c>
      <c r="S26" s="207" t="s">
        <v>486</v>
      </c>
      <c r="T26" s="245" t="s">
        <v>486</v>
      </c>
      <c r="U26" s="207" t="s">
        <v>486</v>
      </c>
      <c r="V26" s="207" t="s">
        <v>486</v>
      </c>
      <c r="W26" s="207" t="s">
        <v>486</v>
      </c>
      <c r="X26" s="207" t="s">
        <v>486</v>
      </c>
      <c r="Y26" s="207" t="s">
        <v>486</v>
      </c>
      <c r="Z26" s="207" t="s">
        <v>486</v>
      </c>
      <c r="AA26" s="207" t="s">
        <v>486</v>
      </c>
      <c r="AB26" s="207" t="str">
        <f t="shared" si="4"/>
        <v>нд</v>
      </c>
      <c r="AC26" s="207" t="s">
        <v>486</v>
      </c>
    </row>
    <row r="27" spans="1:32" ht="31.5" x14ac:dyDescent="0.25">
      <c r="A27" s="67" t="s">
        <v>177</v>
      </c>
      <c r="B27" s="40" t="s">
        <v>393</v>
      </c>
      <c r="C27" s="207">
        <f>'1. паспорт местоположение'!C48</f>
        <v>1.766</v>
      </c>
      <c r="D27" s="207" t="s">
        <v>486</v>
      </c>
      <c r="E27" s="207" t="s">
        <v>486</v>
      </c>
      <c r="F27" s="208">
        <f t="shared" si="1"/>
        <v>1.766</v>
      </c>
      <c r="G27" s="207" t="s">
        <v>486</v>
      </c>
      <c r="H27" s="207" t="s">
        <v>486</v>
      </c>
      <c r="I27" s="207" t="s">
        <v>486</v>
      </c>
      <c r="J27" s="207" t="s">
        <v>486</v>
      </c>
      <c r="K27" s="207" t="s">
        <v>486</v>
      </c>
      <c r="L27" s="207">
        <f>C27</f>
        <v>1.766</v>
      </c>
      <c r="M27" s="207" t="s">
        <v>486</v>
      </c>
      <c r="N27" s="207" t="s">
        <v>486</v>
      </c>
      <c r="O27" s="207" t="s">
        <v>486</v>
      </c>
      <c r="P27" s="207" t="s">
        <v>486</v>
      </c>
      <c r="Q27" s="207" t="s">
        <v>486</v>
      </c>
      <c r="R27" s="207" t="s">
        <v>486</v>
      </c>
      <c r="S27" s="207" t="s">
        <v>486</v>
      </c>
      <c r="T27" s="245" t="s">
        <v>486</v>
      </c>
      <c r="U27" s="207" t="s">
        <v>486</v>
      </c>
      <c r="V27" s="207" t="s">
        <v>486</v>
      </c>
      <c r="W27" s="207" t="s">
        <v>486</v>
      </c>
      <c r="X27" s="207" t="s">
        <v>486</v>
      </c>
      <c r="Y27" s="207" t="s">
        <v>486</v>
      </c>
      <c r="Z27" s="207" t="s">
        <v>486</v>
      </c>
      <c r="AA27" s="207" t="s">
        <v>486</v>
      </c>
      <c r="AB27" s="207">
        <f>C27</f>
        <v>1.766</v>
      </c>
      <c r="AC27" s="207" t="s">
        <v>486</v>
      </c>
    </row>
    <row r="28" spans="1:32" x14ac:dyDescent="0.25">
      <c r="A28" s="67" t="s">
        <v>176</v>
      </c>
      <c r="B28" s="40" t="s">
        <v>175</v>
      </c>
      <c r="C28" s="207" t="s">
        <v>486</v>
      </c>
      <c r="D28" s="207" t="s">
        <v>486</v>
      </c>
      <c r="E28" s="207" t="s">
        <v>486</v>
      </c>
      <c r="F28" s="208" t="str">
        <f t="shared" si="1"/>
        <v>нд</v>
      </c>
      <c r="G28" s="207" t="s">
        <v>486</v>
      </c>
      <c r="H28" s="207" t="s">
        <v>486</v>
      </c>
      <c r="I28" s="207" t="s">
        <v>486</v>
      </c>
      <c r="J28" s="207" t="s">
        <v>486</v>
      </c>
      <c r="K28" s="207" t="s">
        <v>486</v>
      </c>
      <c r="L28" s="207" t="s">
        <v>486</v>
      </c>
      <c r="M28" s="207" t="s">
        <v>486</v>
      </c>
      <c r="N28" s="207" t="s">
        <v>486</v>
      </c>
      <c r="O28" s="207" t="s">
        <v>486</v>
      </c>
      <c r="P28" s="207" t="s">
        <v>486</v>
      </c>
      <c r="Q28" s="207" t="str">
        <f t="shared" si="2"/>
        <v>нд</v>
      </c>
      <c r="R28" s="207" t="str">
        <f t="shared" ref="R28:R31" si="5">E28</f>
        <v>нд</v>
      </c>
      <c r="S28" s="207" t="s">
        <v>486</v>
      </c>
      <c r="T28" s="245" t="s">
        <v>486</v>
      </c>
      <c r="U28" s="207" t="s">
        <v>486</v>
      </c>
      <c r="V28" s="207" t="s">
        <v>486</v>
      </c>
      <c r="W28" s="207" t="s">
        <v>486</v>
      </c>
      <c r="X28" s="207" t="s">
        <v>486</v>
      </c>
      <c r="Y28" s="207" t="s">
        <v>486</v>
      </c>
      <c r="Z28" s="207" t="s">
        <v>486</v>
      </c>
      <c r="AA28" s="207" t="s">
        <v>486</v>
      </c>
      <c r="AB28" s="207" t="str">
        <f t="shared" si="4"/>
        <v>нд</v>
      </c>
      <c r="AC28" s="207" t="s">
        <v>486</v>
      </c>
    </row>
    <row r="29" spans="1:32" x14ac:dyDescent="0.25">
      <c r="A29" s="67" t="s">
        <v>174</v>
      </c>
      <c r="B29" s="71" t="s">
        <v>173</v>
      </c>
      <c r="C29" s="207" t="s">
        <v>486</v>
      </c>
      <c r="D29" s="207" t="s">
        <v>486</v>
      </c>
      <c r="E29" s="207" t="s">
        <v>486</v>
      </c>
      <c r="F29" s="208" t="str">
        <f t="shared" si="1"/>
        <v>нд</v>
      </c>
      <c r="G29" s="207" t="s">
        <v>486</v>
      </c>
      <c r="H29" s="207" t="s">
        <v>486</v>
      </c>
      <c r="I29" s="207" t="s">
        <v>486</v>
      </c>
      <c r="J29" s="207" t="s">
        <v>486</v>
      </c>
      <c r="K29" s="207" t="s">
        <v>486</v>
      </c>
      <c r="L29" s="207" t="s">
        <v>486</v>
      </c>
      <c r="M29" s="207" t="s">
        <v>486</v>
      </c>
      <c r="N29" s="207" t="s">
        <v>486</v>
      </c>
      <c r="O29" s="207" t="s">
        <v>486</v>
      </c>
      <c r="P29" s="207" t="s">
        <v>486</v>
      </c>
      <c r="Q29" s="207" t="str">
        <f t="shared" si="2"/>
        <v>нд</v>
      </c>
      <c r="R29" s="207" t="str">
        <f t="shared" si="5"/>
        <v>нд</v>
      </c>
      <c r="S29" s="207" t="s">
        <v>486</v>
      </c>
      <c r="T29" s="245" t="s">
        <v>486</v>
      </c>
      <c r="U29" s="207" t="s">
        <v>486</v>
      </c>
      <c r="V29" s="207" t="s">
        <v>486</v>
      </c>
      <c r="W29" s="207" t="s">
        <v>486</v>
      </c>
      <c r="X29" s="207" t="s">
        <v>486</v>
      </c>
      <c r="Y29" s="207" t="s">
        <v>486</v>
      </c>
      <c r="Z29" s="207" t="s">
        <v>486</v>
      </c>
      <c r="AA29" s="207" t="s">
        <v>486</v>
      </c>
      <c r="AB29" s="207" t="str">
        <f t="shared" si="4"/>
        <v>нд</v>
      </c>
      <c r="AC29" s="207" t="s">
        <v>486</v>
      </c>
    </row>
    <row r="30" spans="1:32" ht="47.25" x14ac:dyDescent="0.25">
      <c r="A30" s="70" t="s">
        <v>64</v>
      </c>
      <c r="B30" s="69" t="s">
        <v>172</v>
      </c>
      <c r="C30" s="207">
        <f>C32</f>
        <v>1.4475409836065574</v>
      </c>
      <c r="D30" s="207" t="s">
        <v>486</v>
      </c>
      <c r="E30" s="207" t="s">
        <v>486</v>
      </c>
      <c r="F30" s="207">
        <f>C30</f>
        <v>1.4475409836065574</v>
      </c>
      <c r="G30" s="207" t="s">
        <v>486</v>
      </c>
      <c r="H30" s="207" t="s">
        <v>486</v>
      </c>
      <c r="I30" s="207" t="s">
        <v>486</v>
      </c>
      <c r="J30" s="207" t="s">
        <v>486</v>
      </c>
      <c r="K30" s="207" t="s">
        <v>486</v>
      </c>
      <c r="L30" s="207">
        <f t="shared" ref="L30:L57" si="6">C30</f>
        <v>1.4475409836065574</v>
      </c>
      <c r="M30" s="207" t="s">
        <v>486</v>
      </c>
      <c r="N30" s="207" t="s">
        <v>486</v>
      </c>
      <c r="O30" s="207" t="s">
        <v>486</v>
      </c>
      <c r="P30" s="207" t="s">
        <v>486</v>
      </c>
      <c r="Q30" s="207" t="s">
        <v>486</v>
      </c>
      <c r="R30" s="207" t="s">
        <v>486</v>
      </c>
      <c r="S30" s="207" t="s">
        <v>486</v>
      </c>
      <c r="T30" s="245" t="s">
        <v>486</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1"/>
        <v>нд</v>
      </c>
      <c r="G31" s="207" t="s">
        <v>486</v>
      </c>
      <c r="H31" s="209" t="s">
        <v>486</v>
      </c>
      <c r="I31" s="207" t="s">
        <v>486</v>
      </c>
      <c r="J31" s="207" t="s">
        <v>486</v>
      </c>
      <c r="K31" s="207" t="s">
        <v>486</v>
      </c>
      <c r="L31" s="207" t="str">
        <f t="shared" si="6"/>
        <v>нд</v>
      </c>
      <c r="M31" s="207" t="s">
        <v>486</v>
      </c>
      <c r="N31" s="207" t="s">
        <v>486</v>
      </c>
      <c r="O31" s="207" t="s">
        <v>486</v>
      </c>
      <c r="P31" s="207" t="s">
        <v>486</v>
      </c>
      <c r="Q31" s="207" t="str">
        <f t="shared" si="2"/>
        <v>нд</v>
      </c>
      <c r="R31" s="207" t="str">
        <f t="shared" si="5"/>
        <v>нд</v>
      </c>
      <c r="S31" s="207" t="s">
        <v>486</v>
      </c>
      <c r="T31" s="245" t="s">
        <v>486</v>
      </c>
      <c r="U31" s="207" t="s">
        <v>486</v>
      </c>
      <c r="V31" s="207" t="s">
        <v>486</v>
      </c>
      <c r="W31" s="207" t="s">
        <v>486</v>
      </c>
      <c r="X31" s="207" t="s">
        <v>486</v>
      </c>
      <c r="Y31" s="207" t="s">
        <v>486</v>
      </c>
      <c r="Z31" s="207" t="s">
        <v>486</v>
      </c>
      <c r="AA31" s="207" t="s">
        <v>486</v>
      </c>
      <c r="AB31" s="207" t="str">
        <f t="shared" si="4"/>
        <v>нд</v>
      </c>
      <c r="AC31" s="207" t="s">
        <v>486</v>
      </c>
    </row>
    <row r="32" spans="1:32" ht="31.5" x14ac:dyDescent="0.25">
      <c r="A32" s="70" t="s">
        <v>169</v>
      </c>
      <c r="B32" s="40" t="s">
        <v>168</v>
      </c>
      <c r="C32" s="207">
        <f>C27/1.22</f>
        <v>1.4475409836065574</v>
      </c>
      <c r="D32" s="207" t="s">
        <v>486</v>
      </c>
      <c r="E32" s="207" t="s">
        <v>486</v>
      </c>
      <c r="F32" s="208">
        <f t="shared" si="1"/>
        <v>1.4475409836065574</v>
      </c>
      <c r="G32" s="207" t="s">
        <v>486</v>
      </c>
      <c r="H32" s="207" t="s">
        <v>486</v>
      </c>
      <c r="I32" s="207" t="s">
        <v>486</v>
      </c>
      <c r="J32" s="207" t="s">
        <v>486</v>
      </c>
      <c r="K32" s="207" t="s">
        <v>486</v>
      </c>
      <c r="L32" s="207">
        <f t="shared" si="6"/>
        <v>1.4475409836065574</v>
      </c>
      <c r="M32" s="207" t="s">
        <v>486</v>
      </c>
      <c r="N32" s="207" t="s">
        <v>486</v>
      </c>
      <c r="O32" s="207" t="s">
        <v>486</v>
      </c>
      <c r="P32" s="207" t="s">
        <v>486</v>
      </c>
      <c r="Q32" s="207" t="s">
        <v>486</v>
      </c>
      <c r="R32" s="207" t="s">
        <v>486</v>
      </c>
      <c r="S32" s="207" t="s">
        <v>486</v>
      </c>
      <c r="T32" s="245" t="s">
        <v>486</v>
      </c>
      <c r="U32" s="207" t="s">
        <v>486</v>
      </c>
      <c r="V32" s="207" t="s">
        <v>486</v>
      </c>
      <c r="W32" s="207" t="s">
        <v>486</v>
      </c>
      <c r="X32" s="207" t="s">
        <v>486</v>
      </c>
      <c r="Y32" s="207" t="s">
        <v>486</v>
      </c>
      <c r="Z32" s="207" t="s">
        <v>486</v>
      </c>
      <c r="AA32" s="207" t="s">
        <v>486</v>
      </c>
      <c r="AB32" s="207">
        <f t="shared" si="4"/>
        <v>1.4475409836065574</v>
      </c>
      <c r="AC32" s="207" t="s">
        <v>486</v>
      </c>
    </row>
    <row r="33" spans="1:29" x14ac:dyDescent="0.25">
      <c r="A33" s="70" t="s">
        <v>167</v>
      </c>
      <c r="B33" s="40" t="s">
        <v>166</v>
      </c>
      <c r="C33" s="207" t="s">
        <v>486</v>
      </c>
      <c r="D33" s="207" t="s">
        <v>486</v>
      </c>
      <c r="E33" s="207" t="s">
        <v>486</v>
      </c>
      <c r="F33" s="208" t="str">
        <f t="shared" si="1"/>
        <v>нд</v>
      </c>
      <c r="G33" s="207" t="s">
        <v>486</v>
      </c>
      <c r="H33" s="207" t="s">
        <v>486</v>
      </c>
      <c r="I33" s="207" t="s">
        <v>486</v>
      </c>
      <c r="J33" s="207" t="s">
        <v>486</v>
      </c>
      <c r="K33" s="207" t="s">
        <v>486</v>
      </c>
      <c r="L33" s="207" t="str">
        <f t="shared" si="6"/>
        <v>нд</v>
      </c>
      <c r="M33" s="207" t="s">
        <v>486</v>
      </c>
      <c r="N33" s="207" t="s">
        <v>486</v>
      </c>
      <c r="O33" s="207" t="s">
        <v>486</v>
      </c>
      <c r="P33" s="207" t="s">
        <v>486</v>
      </c>
      <c r="Q33" s="207" t="s">
        <v>486</v>
      </c>
      <c r="R33" s="207" t="s">
        <v>486</v>
      </c>
      <c r="S33" s="207" t="s">
        <v>486</v>
      </c>
      <c r="T33" s="245" t="s">
        <v>486</v>
      </c>
      <c r="U33" s="207" t="s">
        <v>486</v>
      </c>
      <c r="V33" s="207" t="s">
        <v>486</v>
      </c>
      <c r="W33" s="207" t="s">
        <v>486</v>
      </c>
      <c r="X33" s="207" t="s">
        <v>486</v>
      </c>
      <c r="Y33" s="207" t="s">
        <v>486</v>
      </c>
      <c r="Z33" s="207" t="s">
        <v>486</v>
      </c>
      <c r="AA33" s="207" t="s">
        <v>486</v>
      </c>
      <c r="AB33" s="207" t="str">
        <f t="shared" si="4"/>
        <v>нд</v>
      </c>
      <c r="AC33" s="207" t="s">
        <v>486</v>
      </c>
    </row>
    <row r="34" spans="1:29" x14ac:dyDescent="0.25">
      <c r="A34" s="70" t="s">
        <v>165</v>
      </c>
      <c r="B34" s="40" t="s">
        <v>164</v>
      </c>
      <c r="C34" s="207" t="s">
        <v>486</v>
      </c>
      <c r="D34" s="207" t="s">
        <v>486</v>
      </c>
      <c r="E34" s="207" t="s">
        <v>486</v>
      </c>
      <c r="F34" s="208" t="str">
        <f t="shared" si="1"/>
        <v>нд</v>
      </c>
      <c r="G34" s="207" t="s">
        <v>486</v>
      </c>
      <c r="H34" s="207" t="s">
        <v>486</v>
      </c>
      <c r="I34" s="207" t="s">
        <v>486</v>
      </c>
      <c r="J34" s="207" t="s">
        <v>486</v>
      </c>
      <c r="K34" s="207" t="s">
        <v>486</v>
      </c>
      <c r="L34" s="207" t="str">
        <f t="shared" si="6"/>
        <v>нд</v>
      </c>
      <c r="M34" s="207" t="s">
        <v>486</v>
      </c>
      <c r="N34" s="207" t="s">
        <v>486</v>
      </c>
      <c r="O34" s="207" t="s">
        <v>486</v>
      </c>
      <c r="P34" s="207" t="s">
        <v>486</v>
      </c>
      <c r="Q34" s="207" t="str">
        <f t="shared" si="2"/>
        <v>нд</v>
      </c>
      <c r="R34" s="207" t="s">
        <v>486</v>
      </c>
      <c r="S34" s="207" t="s">
        <v>486</v>
      </c>
      <c r="T34" s="245" t="s">
        <v>486</v>
      </c>
      <c r="U34" s="207" t="s">
        <v>486</v>
      </c>
      <c r="V34" s="207" t="s">
        <v>486</v>
      </c>
      <c r="W34" s="207" t="s">
        <v>486</v>
      </c>
      <c r="X34" s="207" t="s">
        <v>486</v>
      </c>
      <c r="Y34" s="207" t="s">
        <v>486</v>
      </c>
      <c r="Z34" s="207" t="s">
        <v>486</v>
      </c>
      <c r="AA34" s="207" t="s">
        <v>486</v>
      </c>
      <c r="AB34" s="207" t="str">
        <f t="shared" si="4"/>
        <v>нд</v>
      </c>
      <c r="AC34" s="207" t="s">
        <v>486</v>
      </c>
    </row>
    <row r="35" spans="1:29" ht="31.5" x14ac:dyDescent="0.25">
      <c r="A35" s="70" t="s">
        <v>63</v>
      </c>
      <c r="B35" s="69" t="s">
        <v>163</v>
      </c>
      <c r="C35" s="207" t="s">
        <v>486</v>
      </c>
      <c r="D35" s="207" t="s">
        <v>486</v>
      </c>
      <c r="E35" s="207" t="s">
        <v>486</v>
      </c>
      <c r="F35" s="208" t="str">
        <f t="shared" si="1"/>
        <v>нд</v>
      </c>
      <c r="G35" s="207" t="s">
        <v>486</v>
      </c>
      <c r="H35" s="207" t="s">
        <v>486</v>
      </c>
      <c r="I35" s="207" t="s">
        <v>486</v>
      </c>
      <c r="J35" s="207" t="s">
        <v>486</v>
      </c>
      <c r="K35" s="207" t="s">
        <v>486</v>
      </c>
      <c r="L35" s="207" t="str">
        <f t="shared" si="6"/>
        <v>нд</v>
      </c>
      <c r="M35" s="207" t="s">
        <v>486</v>
      </c>
      <c r="N35" s="207" t="s">
        <v>486</v>
      </c>
      <c r="O35" s="207" t="s">
        <v>486</v>
      </c>
      <c r="P35" s="207" t="s">
        <v>486</v>
      </c>
      <c r="Q35" s="207" t="str">
        <f t="shared" si="2"/>
        <v>нд</v>
      </c>
      <c r="R35" s="207" t="str">
        <f t="shared" ref="R35:R50" si="7">E35</f>
        <v>нд</v>
      </c>
      <c r="S35" s="207" t="str">
        <f t="shared" ref="S35:S50" si="8">F35</f>
        <v>нд</v>
      </c>
      <c r="T35" s="245" t="s">
        <v>486</v>
      </c>
      <c r="U35" s="207" t="s">
        <v>486</v>
      </c>
      <c r="V35" s="207" t="s">
        <v>486</v>
      </c>
      <c r="W35" s="207" t="s">
        <v>486</v>
      </c>
      <c r="X35" s="207" t="s">
        <v>486</v>
      </c>
      <c r="Y35" s="207" t="s">
        <v>486</v>
      </c>
      <c r="Z35" s="207" t="s">
        <v>486</v>
      </c>
      <c r="AA35" s="207" t="s">
        <v>486</v>
      </c>
      <c r="AB35" s="207" t="str">
        <f t="shared" si="4"/>
        <v>нд</v>
      </c>
      <c r="AC35" s="207" t="s">
        <v>486</v>
      </c>
    </row>
    <row r="36" spans="1:29" ht="31.5" x14ac:dyDescent="0.25">
      <c r="A36" s="67" t="s">
        <v>162</v>
      </c>
      <c r="B36" s="66" t="s">
        <v>161</v>
      </c>
      <c r="C36" s="207" t="s">
        <v>486</v>
      </c>
      <c r="D36" s="207" t="s">
        <v>486</v>
      </c>
      <c r="E36" s="207" t="s">
        <v>486</v>
      </c>
      <c r="F36" s="208" t="str">
        <f t="shared" si="1"/>
        <v>нд</v>
      </c>
      <c r="G36" s="207" t="s">
        <v>486</v>
      </c>
      <c r="H36" s="207" t="s">
        <v>486</v>
      </c>
      <c r="I36" s="207" t="s">
        <v>486</v>
      </c>
      <c r="J36" s="207" t="s">
        <v>486</v>
      </c>
      <c r="K36" s="207" t="s">
        <v>486</v>
      </c>
      <c r="L36" s="207" t="str">
        <f t="shared" si="6"/>
        <v>нд</v>
      </c>
      <c r="M36" s="207" t="s">
        <v>486</v>
      </c>
      <c r="N36" s="207" t="s">
        <v>486</v>
      </c>
      <c r="O36" s="207" t="s">
        <v>486</v>
      </c>
      <c r="P36" s="207" t="s">
        <v>486</v>
      </c>
      <c r="Q36" s="207" t="str">
        <f t="shared" si="2"/>
        <v>нд</v>
      </c>
      <c r="R36" s="207" t="str">
        <f t="shared" si="7"/>
        <v>нд</v>
      </c>
      <c r="S36" s="207" t="str">
        <f t="shared" si="8"/>
        <v>нд</v>
      </c>
      <c r="T36" s="245" t="s">
        <v>486</v>
      </c>
      <c r="U36" s="207" t="s">
        <v>486</v>
      </c>
      <c r="V36" s="207" t="s">
        <v>486</v>
      </c>
      <c r="W36" s="207" t="s">
        <v>486</v>
      </c>
      <c r="X36" s="207" t="s">
        <v>486</v>
      </c>
      <c r="Y36" s="207" t="s">
        <v>486</v>
      </c>
      <c r="Z36" s="207" t="s">
        <v>486</v>
      </c>
      <c r="AA36" s="207" t="s">
        <v>486</v>
      </c>
      <c r="AB36" s="207" t="str">
        <f t="shared" si="4"/>
        <v>нд</v>
      </c>
      <c r="AC36" s="207" t="s">
        <v>486</v>
      </c>
    </row>
    <row r="37" spans="1:29" x14ac:dyDescent="0.25">
      <c r="A37" s="67" t="s">
        <v>160</v>
      </c>
      <c r="B37" s="66" t="s">
        <v>150</v>
      </c>
      <c r="C37" s="207" t="s">
        <v>486</v>
      </c>
      <c r="D37" s="207" t="s">
        <v>486</v>
      </c>
      <c r="E37" s="207" t="s">
        <v>486</v>
      </c>
      <c r="F37" s="208" t="str">
        <f t="shared" si="1"/>
        <v>нд</v>
      </c>
      <c r="G37" s="207" t="s">
        <v>486</v>
      </c>
      <c r="H37" s="207" t="s">
        <v>486</v>
      </c>
      <c r="I37" s="207" t="s">
        <v>486</v>
      </c>
      <c r="J37" s="207" t="s">
        <v>486</v>
      </c>
      <c r="K37" s="207" t="s">
        <v>486</v>
      </c>
      <c r="L37" s="207" t="str">
        <f t="shared" si="6"/>
        <v>нд</v>
      </c>
      <c r="M37" s="207" t="s">
        <v>486</v>
      </c>
      <c r="N37" s="207" t="s">
        <v>486</v>
      </c>
      <c r="O37" s="207" t="s">
        <v>486</v>
      </c>
      <c r="P37" s="207" t="s">
        <v>486</v>
      </c>
      <c r="Q37" s="207" t="str">
        <f t="shared" si="2"/>
        <v>нд</v>
      </c>
      <c r="R37" s="207" t="str">
        <f t="shared" si="7"/>
        <v>нд</v>
      </c>
      <c r="S37" s="207" t="str">
        <f t="shared" si="8"/>
        <v>нд</v>
      </c>
      <c r="T37" s="245" t="s">
        <v>486</v>
      </c>
      <c r="U37" s="207" t="s">
        <v>486</v>
      </c>
      <c r="V37" s="207" t="s">
        <v>486</v>
      </c>
      <c r="W37" s="207" t="s">
        <v>486</v>
      </c>
      <c r="X37" s="207" t="s">
        <v>486</v>
      </c>
      <c r="Y37" s="207" t="s">
        <v>486</v>
      </c>
      <c r="Z37" s="207" t="s">
        <v>486</v>
      </c>
      <c r="AA37" s="207" t="s">
        <v>486</v>
      </c>
      <c r="AB37" s="207" t="str">
        <f t="shared" si="4"/>
        <v>нд</v>
      </c>
      <c r="AC37" s="207" t="s">
        <v>486</v>
      </c>
    </row>
    <row r="38" spans="1:29" x14ac:dyDescent="0.25">
      <c r="A38" s="67" t="s">
        <v>159</v>
      </c>
      <c r="B38" s="66" t="s">
        <v>148</v>
      </c>
      <c r="C38" s="207" t="s">
        <v>486</v>
      </c>
      <c r="D38" s="207" t="s">
        <v>486</v>
      </c>
      <c r="E38" s="207" t="s">
        <v>486</v>
      </c>
      <c r="F38" s="208" t="str">
        <f t="shared" si="1"/>
        <v>нд</v>
      </c>
      <c r="G38" s="207" t="s">
        <v>486</v>
      </c>
      <c r="H38" s="207" t="s">
        <v>486</v>
      </c>
      <c r="I38" s="207" t="s">
        <v>486</v>
      </c>
      <c r="J38" s="207" t="s">
        <v>486</v>
      </c>
      <c r="K38" s="207" t="s">
        <v>486</v>
      </c>
      <c r="L38" s="207" t="str">
        <f t="shared" si="6"/>
        <v>нд</v>
      </c>
      <c r="M38" s="207" t="s">
        <v>486</v>
      </c>
      <c r="N38" s="207" t="s">
        <v>486</v>
      </c>
      <c r="O38" s="207" t="s">
        <v>486</v>
      </c>
      <c r="P38" s="207" t="s">
        <v>486</v>
      </c>
      <c r="Q38" s="207" t="str">
        <f t="shared" si="2"/>
        <v>нд</v>
      </c>
      <c r="R38" s="207" t="str">
        <f t="shared" si="7"/>
        <v>нд</v>
      </c>
      <c r="S38" s="207" t="str">
        <f t="shared" si="8"/>
        <v>нд</v>
      </c>
      <c r="T38" s="245" t="s">
        <v>486</v>
      </c>
      <c r="U38" s="207" t="s">
        <v>486</v>
      </c>
      <c r="V38" s="207" t="s">
        <v>486</v>
      </c>
      <c r="W38" s="207" t="s">
        <v>486</v>
      </c>
      <c r="X38" s="207" t="s">
        <v>486</v>
      </c>
      <c r="Y38" s="207" t="s">
        <v>486</v>
      </c>
      <c r="Z38" s="207" t="s">
        <v>486</v>
      </c>
      <c r="AA38" s="207" t="s">
        <v>486</v>
      </c>
      <c r="AB38" s="207" t="str">
        <f t="shared" si="4"/>
        <v>нд</v>
      </c>
      <c r="AC38" s="207" t="s">
        <v>486</v>
      </c>
    </row>
    <row r="39" spans="1:29" ht="31.5" x14ac:dyDescent="0.25">
      <c r="A39" s="67" t="s">
        <v>158</v>
      </c>
      <c r="B39" s="40" t="s">
        <v>146</v>
      </c>
      <c r="C39" s="207" t="s">
        <v>486</v>
      </c>
      <c r="D39" s="207" t="s">
        <v>486</v>
      </c>
      <c r="E39" s="207" t="s">
        <v>486</v>
      </c>
      <c r="F39" s="208" t="str">
        <f t="shared" si="1"/>
        <v>нд</v>
      </c>
      <c r="G39" s="207" t="s">
        <v>486</v>
      </c>
      <c r="H39" s="207" t="s">
        <v>486</v>
      </c>
      <c r="I39" s="207" t="s">
        <v>486</v>
      </c>
      <c r="J39" s="207" t="s">
        <v>486</v>
      </c>
      <c r="K39" s="207" t="s">
        <v>486</v>
      </c>
      <c r="L39" s="207" t="str">
        <f t="shared" si="6"/>
        <v>нд</v>
      </c>
      <c r="M39" s="207" t="s">
        <v>486</v>
      </c>
      <c r="N39" s="207" t="s">
        <v>486</v>
      </c>
      <c r="O39" s="207" t="s">
        <v>486</v>
      </c>
      <c r="P39" s="207" t="s">
        <v>486</v>
      </c>
      <c r="Q39" s="207" t="str">
        <f t="shared" si="2"/>
        <v>нд</v>
      </c>
      <c r="R39" s="207" t="str">
        <f t="shared" si="7"/>
        <v>нд</v>
      </c>
      <c r="S39" s="207" t="str">
        <f t="shared" si="8"/>
        <v>нд</v>
      </c>
      <c r="T39" s="245" t="s">
        <v>486</v>
      </c>
      <c r="U39" s="207" t="s">
        <v>486</v>
      </c>
      <c r="V39" s="207" t="s">
        <v>486</v>
      </c>
      <c r="W39" s="207" t="s">
        <v>486</v>
      </c>
      <c r="X39" s="207" t="s">
        <v>486</v>
      </c>
      <c r="Y39" s="207" t="s">
        <v>486</v>
      </c>
      <c r="Z39" s="207" t="s">
        <v>486</v>
      </c>
      <c r="AA39" s="207" t="s">
        <v>486</v>
      </c>
      <c r="AB39" s="207" t="str">
        <f t="shared" si="4"/>
        <v>нд</v>
      </c>
      <c r="AC39" s="207" t="s">
        <v>486</v>
      </c>
    </row>
    <row r="40" spans="1:29" ht="31.5" x14ac:dyDescent="0.25">
      <c r="A40" s="67" t="s">
        <v>157</v>
      </c>
      <c r="B40" s="40" t="s">
        <v>144</v>
      </c>
      <c r="C40" s="207" t="s">
        <v>486</v>
      </c>
      <c r="D40" s="207" t="s">
        <v>486</v>
      </c>
      <c r="E40" s="207" t="s">
        <v>486</v>
      </c>
      <c r="F40" s="208" t="str">
        <f t="shared" si="1"/>
        <v>нд</v>
      </c>
      <c r="G40" s="207" t="s">
        <v>486</v>
      </c>
      <c r="H40" s="207" t="s">
        <v>486</v>
      </c>
      <c r="I40" s="207" t="s">
        <v>486</v>
      </c>
      <c r="J40" s="207" t="s">
        <v>486</v>
      </c>
      <c r="K40" s="207" t="s">
        <v>486</v>
      </c>
      <c r="L40" s="207" t="str">
        <f t="shared" si="6"/>
        <v>нд</v>
      </c>
      <c r="M40" s="207" t="s">
        <v>486</v>
      </c>
      <c r="N40" s="207" t="s">
        <v>486</v>
      </c>
      <c r="O40" s="207" t="s">
        <v>486</v>
      </c>
      <c r="P40" s="207" t="s">
        <v>486</v>
      </c>
      <c r="Q40" s="207" t="str">
        <f t="shared" si="2"/>
        <v>нд</v>
      </c>
      <c r="R40" s="207" t="str">
        <f t="shared" si="7"/>
        <v>нд</v>
      </c>
      <c r="S40" s="207" t="str">
        <f t="shared" si="8"/>
        <v>нд</v>
      </c>
      <c r="T40" s="245" t="s">
        <v>486</v>
      </c>
      <c r="U40" s="207" t="s">
        <v>486</v>
      </c>
      <c r="V40" s="207" t="s">
        <v>486</v>
      </c>
      <c r="W40" s="207" t="s">
        <v>486</v>
      </c>
      <c r="X40" s="207" t="s">
        <v>486</v>
      </c>
      <c r="Y40" s="207" t="s">
        <v>486</v>
      </c>
      <c r="Z40" s="207" t="s">
        <v>486</v>
      </c>
      <c r="AA40" s="207" t="s">
        <v>486</v>
      </c>
      <c r="AB40" s="207" t="str">
        <f t="shared" si="4"/>
        <v>нд</v>
      </c>
      <c r="AC40" s="207" t="s">
        <v>486</v>
      </c>
    </row>
    <row r="41" spans="1:29" x14ac:dyDescent="0.25">
      <c r="A41" s="67" t="s">
        <v>156</v>
      </c>
      <c r="B41" s="40" t="s">
        <v>142</v>
      </c>
      <c r="C41" s="207" t="s">
        <v>486</v>
      </c>
      <c r="D41" s="207" t="s">
        <v>486</v>
      </c>
      <c r="E41" s="207" t="s">
        <v>486</v>
      </c>
      <c r="F41" s="208" t="str">
        <f t="shared" si="1"/>
        <v>нд</v>
      </c>
      <c r="G41" s="207" t="s">
        <v>486</v>
      </c>
      <c r="H41" s="207" t="s">
        <v>486</v>
      </c>
      <c r="I41" s="207" t="s">
        <v>486</v>
      </c>
      <c r="J41" s="207" t="s">
        <v>486</v>
      </c>
      <c r="K41" s="207" t="s">
        <v>486</v>
      </c>
      <c r="L41" s="207" t="str">
        <f t="shared" si="6"/>
        <v>нд</v>
      </c>
      <c r="M41" s="207" t="s">
        <v>486</v>
      </c>
      <c r="N41" s="207" t="s">
        <v>486</v>
      </c>
      <c r="O41" s="207" t="s">
        <v>486</v>
      </c>
      <c r="P41" s="207" t="s">
        <v>486</v>
      </c>
      <c r="Q41" s="207" t="str">
        <f t="shared" si="2"/>
        <v>нд</v>
      </c>
      <c r="R41" s="207" t="str">
        <f t="shared" si="7"/>
        <v>нд</v>
      </c>
      <c r="S41" s="207" t="str">
        <f t="shared" si="8"/>
        <v>нд</v>
      </c>
      <c r="T41" s="245" t="s">
        <v>486</v>
      </c>
      <c r="U41" s="207" t="s">
        <v>486</v>
      </c>
      <c r="V41" s="207" t="s">
        <v>486</v>
      </c>
      <c r="W41" s="207" t="s">
        <v>486</v>
      </c>
      <c r="X41" s="207" t="s">
        <v>486</v>
      </c>
      <c r="Y41" s="207" t="s">
        <v>486</v>
      </c>
      <c r="Z41" s="207" t="s">
        <v>486</v>
      </c>
      <c r="AA41" s="207" t="s">
        <v>486</v>
      </c>
      <c r="AB41" s="207" t="str">
        <f t="shared" si="4"/>
        <v>нд</v>
      </c>
      <c r="AC41" s="207" t="s">
        <v>486</v>
      </c>
    </row>
    <row r="42" spans="1:29" ht="18.75" x14ac:dyDescent="0.25">
      <c r="A42" s="67" t="s">
        <v>155</v>
      </c>
      <c r="B42" s="66" t="s">
        <v>140</v>
      </c>
      <c r="C42" s="207" t="s">
        <v>486</v>
      </c>
      <c r="D42" s="207" t="s">
        <v>486</v>
      </c>
      <c r="E42" s="207" t="s">
        <v>486</v>
      </c>
      <c r="F42" s="208" t="str">
        <f t="shared" si="1"/>
        <v>нд</v>
      </c>
      <c r="G42" s="207" t="s">
        <v>486</v>
      </c>
      <c r="H42" s="207" t="s">
        <v>486</v>
      </c>
      <c r="I42" s="207" t="s">
        <v>486</v>
      </c>
      <c r="J42" s="207" t="s">
        <v>486</v>
      </c>
      <c r="K42" s="207" t="s">
        <v>486</v>
      </c>
      <c r="L42" s="207" t="str">
        <f t="shared" si="6"/>
        <v>нд</v>
      </c>
      <c r="M42" s="207" t="s">
        <v>486</v>
      </c>
      <c r="N42" s="207" t="s">
        <v>486</v>
      </c>
      <c r="O42" s="207" t="s">
        <v>486</v>
      </c>
      <c r="P42" s="207" t="s">
        <v>486</v>
      </c>
      <c r="Q42" s="207" t="str">
        <f t="shared" si="2"/>
        <v>нд</v>
      </c>
      <c r="R42" s="207" t="str">
        <f t="shared" si="7"/>
        <v>нд</v>
      </c>
      <c r="S42" s="207" t="str">
        <f t="shared" si="8"/>
        <v>нд</v>
      </c>
      <c r="T42" s="245" t="s">
        <v>486</v>
      </c>
      <c r="U42" s="207" t="s">
        <v>486</v>
      </c>
      <c r="V42" s="207" t="s">
        <v>486</v>
      </c>
      <c r="W42" s="207" t="s">
        <v>486</v>
      </c>
      <c r="X42" s="207" t="s">
        <v>486</v>
      </c>
      <c r="Y42" s="207" t="s">
        <v>486</v>
      </c>
      <c r="Z42" s="207" t="s">
        <v>486</v>
      </c>
      <c r="AA42" s="207" t="s">
        <v>486</v>
      </c>
      <c r="AB42" s="207" t="str">
        <f t="shared" si="4"/>
        <v>нд</v>
      </c>
      <c r="AC42" s="207" t="s">
        <v>486</v>
      </c>
    </row>
    <row r="43" spans="1:29" x14ac:dyDescent="0.25">
      <c r="A43" s="70" t="s">
        <v>62</v>
      </c>
      <c r="B43" s="69" t="s">
        <v>154</v>
      </c>
      <c r="C43" s="207" t="s">
        <v>486</v>
      </c>
      <c r="D43" s="207" t="s">
        <v>486</v>
      </c>
      <c r="E43" s="207" t="s">
        <v>486</v>
      </c>
      <c r="F43" s="208" t="str">
        <f t="shared" si="1"/>
        <v>нд</v>
      </c>
      <c r="G43" s="207" t="s">
        <v>486</v>
      </c>
      <c r="H43" s="207" t="s">
        <v>486</v>
      </c>
      <c r="I43" s="207" t="s">
        <v>486</v>
      </c>
      <c r="J43" s="207" t="s">
        <v>486</v>
      </c>
      <c r="K43" s="207" t="s">
        <v>486</v>
      </c>
      <c r="L43" s="207" t="str">
        <f t="shared" si="6"/>
        <v>нд</v>
      </c>
      <c r="M43" s="207" t="s">
        <v>486</v>
      </c>
      <c r="N43" s="207" t="s">
        <v>486</v>
      </c>
      <c r="O43" s="207" t="s">
        <v>486</v>
      </c>
      <c r="P43" s="207" t="s">
        <v>486</v>
      </c>
      <c r="Q43" s="207" t="str">
        <f t="shared" si="2"/>
        <v>нд</v>
      </c>
      <c r="R43" s="207" t="str">
        <f t="shared" si="7"/>
        <v>нд</v>
      </c>
      <c r="S43" s="207" t="str">
        <f t="shared" si="8"/>
        <v>нд</v>
      </c>
      <c r="T43" s="245" t="s">
        <v>486</v>
      </c>
      <c r="U43" s="207" t="s">
        <v>486</v>
      </c>
      <c r="V43" s="207" t="s">
        <v>486</v>
      </c>
      <c r="W43" s="207" t="s">
        <v>486</v>
      </c>
      <c r="X43" s="207" t="s">
        <v>486</v>
      </c>
      <c r="Y43" s="207" t="s">
        <v>486</v>
      </c>
      <c r="Z43" s="207" t="s">
        <v>486</v>
      </c>
      <c r="AA43" s="207" t="s">
        <v>486</v>
      </c>
      <c r="AB43" s="207" t="str">
        <f t="shared" si="4"/>
        <v>нд</v>
      </c>
      <c r="AC43" s="207" t="s">
        <v>486</v>
      </c>
    </row>
    <row r="44" spans="1:29" x14ac:dyDescent="0.25">
      <c r="A44" s="67" t="s">
        <v>153</v>
      </c>
      <c r="B44" s="40" t="s">
        <v>152</v>
      </c>
      <c r="C44" s="207" t="s">
        <v>486</v>
      </c>
      <c r="D44" s="207" t="s">
        <v>486</v>
      </c>
      <c r="E44" s="207" t="s">
        <v>486</v>
      </c>
      <c r="F44" s="208" t="str">
        <f t="shared" si="1"/>
        <v>нд</v>
      </c>
      <c r="G44" s="207" t="s">
        <v>486</v>
      </c>
      <c r="H44" s="207" t="s">
        <v>486</v>
      </c>
      <c r="I44" s="207" t="s">
        <v>486</v>
      </c>
      <c r="J44" s="207" t="s">
        <v>486</v>
      </c>
      <c r="K44" s="207" t="s">
        <v>486</v>
      </c>
      <c r="L44" s="207" t="str">
        <f t="shared" si="6"/>
        <v>нд</v>
      </c>
      <c r="M44" s="207" t="s">
        <v>486</v>
      </c>
      <c r="N44" s="207" t="s">
        <v>486</v>
      </c>
      <c r="O44" s="207" t="s">
        <v>486</v>
      </c>
      <c r="P44" s="207" t="s">
        <v>486</v>
      </c>
      <c r="Q44" s="207" t="str">
        <f t="shared" si="2"/>
        <v>нд</v>
      </c>
      <c r="R44" s="207" t="str">
        <f t="shared" si="7"/>
        <v>нд</v>
      </c>
      <c r="S44" s="207" t="str">
        <f t="shared" si="8"/>
        <v>нд</v>
      </c>
      <c r="T44" s="245" t="s">
        <v>486</v>
      </c>
      <c r="U44" s="207" t="s">
        <v>486</v>
      </c>
      <c r="V44" s="207" t="s">
        <v>486</v>
      </c>
      <c r="W44" s="207" t="s">
        <v>486</v>
      </c>
      <c r="X44" s="207" t="s">
        <v>486</v>
      </c>
      <c r="Y44" s="207" t="s">
        <v>486</v>
      </c>
      <c r="Z44" s="207" t="s">
        <v>486</v>
      </c>
      <c r="AA44" s="207" t="s">
        <v>486</v>
      </c>
      <c r="AB44" s="207" t="str">
        <f t="shared" si="4"/>
        <v>нд</v>
      </c>
      <c r="AC44" s="207" t="s">
        <v>486</v>
      </c>
    </row>
    <row r="45" spans="1:29" x14ac:dyDescent="0.25">
      <c r="A45" s="67" t="s">
        <v>151</v>
      </c>
      <c r="B45" s="40" t="s">
        <v>150</v>
      </c>
      <c r="C45" s="207" t="s">
        <v>486</v>
      </c>
      <c r="D45" s="207" t="s">
        <v>486</v>
      </c>
      <c r="E45" s="207" t="s">
        <v>486</v>
      </c>
      <c r="F45" s="208" t="str">
        <f t="shared" si="1"/>
        <v>нд</v>
      </c>
      <c r="G45" s="207" t="s">
        <v>486</v>
      </c>
      <c r="H45" s="207" t="s">
        <v>486</v>
      </c>
      <c r="I45" s="207" t="s">
        <v>486</v>
      </c>
      <c r="J45" s="207" t="s">
        <v>486</v>
      </c>
      <c r="K45" s="207" t="s">
        <v>486</v>
      </c>
      <c r="L45" s="207" t="str">
        <f t="shared" si="6"/>
        <v>нд</v>
      </c>
      <c r="M45" s="207" t="s">
        <v>486</v>
      </c>
      <c r="N45" s="207" t="s">
        <v>486</v>
      </c>
      <c r="O45" s="207" t="s">
        <v>486</v>
      </c>
      <c r="P45" s="207" t="s">
        <v>486</v>
      </c>
      <c r="Q45" s="207" t="str">
        <f t="shared" si="2"/>
        <v>нд</v>
      </c>
      <c r="R45" s="207" t="str">
        <f t="shared" si="7"/>
        <v>нд</v>
      </c>
      <c r="S45" s="207" t="str">
        <f t="shared" si="8"/>
        <v>нд</v>
      </c>
      <c r="T45" s="245" t="s">
        <v>486</v>
      </c>
      <c r="U45" s="207" t="s">
        <v>486</v>
      </c>
      <c r="V45" s="207" t="s">
        <v>486</v>
      </c>
      <c r="W45" s="207" t="s">
        <v>486</v>
      </c>
      <c r="X45" s="207" t="s">
        <v>486</v>
      </c>
      <c r="Y45" s="207" t="s">
        <v>486</v>
      </c>
      <c r="Z45" s="207" t="s">
        <v>486</v>
      </c>
      <c r="AA45" s="207" t="s">
        <v>486</v>
      </c>
      <c r="AB45" s="207" t="str">
        <f t="shared" si="4"/>
        <v>нд</v>
      </c>
      <c r="AC45" s="207" t="s">
        <v>486</v>
      </c>
    </row>
    <row r="46" spans="1:29" x14ac:dyDescent="0.25">
      <c r="A46" s="67" t="s">
        <v>149</v>
      </c>
      <c r="B46" s="40" t="s">
        <v>148</v>
      </c>
      <c r="C46" s="207" t="s">
        <v>486</v>
      </c>
      <c r="D46" s="207" t="s">
        <v>486</v>
      </c>
      <c r="E46" s="207" t="s">
        <v>486</v>
      </c>
      <c r="F46" s="208" t="str">
        <f t="shared" si="1"/>
        <v>нд</v>
      </c>
      <c r="G46" s="207" t="s">
        <v>486</v>
      </c>
      <c r="H46" s="207" t="s">
        <v>486</v>
      </c>
      <c r="I46" s="207" t="s">
        <v>486</v>
      </c>
      <c r="J46" s="207" t="s">
        <v>486</v>
      </c>
      <c r="K46" s="207" t="s">
        <v>486</v>
      </c>
      <c r="L46" s="207" t="str">
        <f t="shared" si="6"/>
        <v>нд</v>
      </c>
      <c r="M46" s="207" t="s">
        <v>486</v>
      </c>
      <c r="N46" s="207" t="s">
        <v>486</v>
      </c>
      <c r="O46" s="207" t="s">
        <v>486</v>
      </c>
      <c r="P46" s="207" t="s">
        <v>486</v>
      </c>
      <c r="Q46" s="207" t="str">
        <f t="shared" si="2"/>
        <v>нд</v>
      </c>
      <c r="R46" s="207" t="str">
        <f t="shared" si="7"/>
        <v>нд</v>
      </c>
      <c r="S46" s="207" t="str">
        <f t="shared" si="8"/>
        <v>нд</v>
      </c>
      <c r="T46" s="245" t="s">
        <v>486</v>
      </c>
      <c r="U46" s="207" t="s">
        <v>486</v>
      </c>
      <c r="V46" s="207" t="s">
        <v>486</v>
      </c>
      <c r="W46" s="207" t="s">
        <v>486</v>
      </c>
      <c r="X46" s="207" t="s">
        <v>486</v>
      </c>
      <c r="Y46" s="207" t="s">
        <v>486</v>
      </c>
      <c r="Z46" s="207" t="s">
        <v>486</v>
      </c>
      <c r="AA46" s="207" t="s">
        <v>486</v>
      </c>
      <c r="AB46" s="207" t="str">
        <f t="shared" si="4"/>
        <v>нд</v>
      </c>
      <c r="AC46" s="207" t="s">
        <v>486</v>
      </c>
    </row>
    <row r="47" spans="1:29" ht="31.5" x14ac:dyDescent="0.25">
      <c r="A47" s="67" t="s">
        <v>147</v>
      </c>
      <c r="B47" s="40" t="s">
        <v>146</v>
      </c>
      <c r="C47" s="207" t="s">
        <v>486</v>
      </c>
      <c r="D47" s="207" t="s">
        <v>486</v>
      </c>
      <c r="E47" s="207" t="s">
        <v>486</v>
      </c>
      <c r="F47" s="208" t="str">
        <f t="shared" si="1"/>
        <v>нд</v>
      </c>
      <c r="G47" s="207" t="s">
        <v>486</v>
      </c>
      <c r="H47" s="207" t="s">
        <v>486</v>
      </c>
      <c r="I47" s="207" t="s">
        <v>486</v>
      </c>
      <c r="J47" s="207" t="s">
        <v>486</v>
      </c>
      <c r="K47" s="207" t="s">
        <v>486</v>
      </c>
      <c r="L47" s="207" t="str">
        <f t="shared" si="6"/>
        <v>нд</v>
      </c>
      <c r="M47" s="207" t="s">
        <v>486</v>
      </c>
      <c r="N47" s="207" t="s">
        <v>486</v>
      </c>
      <c r="O47" s="207" t="s">
        <v>486</v>
      </c>
      <c r="P47" s="207" t="s">
        <v>486</v>
      </c>
      <c r="Q47" s="207" t="str">
        <f t="shared" si="2"/>
        <v>нд</v>
      </c>
      <c r="R47" s="207" t="str">
        <f t="shared" si="7"/>
        <v>нд</v>
      </c>
      <c r="S47" s="207" t="str">
        <f t="shared" si="8"/>
        <v>нд</v>
      </c>
      <c r="T47" s="245" t="s">
        <v>486</v>
      </c>
      <c r="U47" s="207" t="s">
        <v>486</v>
      </c>
      <c r="V47" s="207" t="s">
        <v>486</v>
      </c>
      <c r="W47" s="207" t="s">
        <v>486</v>
      </c>
      <c r="X47" s="207" t="s">
        <v>486</v>
      </c>
      <c r="Y47" s="207" t="s">
        <v>486</v>
      </c>
      <c r="Z47" s="207" t="s">
        <v>486</v>
      </c>
      <c r="AA47" s="207" t="s">
        <v>486</v>
      </c>
      <c r="AB47" s="207" t="str">
        <f t="shared" si="4"/>
        <v>нд</v>
      </c>
      <c r="AC47" s="207" t="s">
        <v>486</v>
      </c>
    </row>
    <row r="48" spans="1:29" ht="31.5" x14ac:dyDescent="0.25">
      <c r="A48" s="67" t="s">
        <v>145</v>
      </c>
      <c r="B48" s="40" t="s">
        <v>144</v>
      </c>
      <c r="C48" s="207" t="s">
        <v>486</v>
      </c>
      <c r="D48" s="207" t="s">
        <v>486</v>
      </c>
      <c r="E48" s="207" t="s">
        <v>486</v>
      </c>
      <c r="F48" s="208" t="str">
        <f t="shared" si="1"/>
        <v>нд</v>
      </c>
      <c r="G48" s="207" t="s">
        <v>486</v>
      </c>
      <c r="H48" s="207" t="s">
        <v>486</v>
      </c>
      <c r="I48" s="207" t="s">
        <v>486</v>
      </c>
      <c r="J48" s="207" t="s">
        <v>486</v>
      </c>
      <c r="K48" s="207" t="s">
        <v>486</v>
      </c>
      <c r="L48" s="207" t="str">
        <f t="shared" si="6"/>
        <v>нд</v>
      </c>
      <c r="M48" s="207" t="s">
        <v>486</v>
      </c>
      <c r="N48" s="207" t="s">
        <v>486</v>
      </c>
      <c r="O48" s="207" t="s">
        <v>486</v>
      </c>
      <c r="P48" s="207" t="s">
        <v>486</v>
      </c>
      <c r="Q48" s="207" t="str">
        <f t="shared" si="2"/>
        <v>нд</v>
      </c>
      <c r="R48" s="207" t="str">
        <f t="shared" si="7"/>
        <v>нд</v>
      </c>
      <c r="S48" s="207" t="str">
        <f t="shared" si="8"/>
        <v>нд</v>
      </c>
      <c r="T48" s="245" t="s">
        <v>486</v>
      </c>
      <c r="U48" s="207" t="s">
        <v>486</v>
      </c>
      <c r="V48" s="207" t="s">
        <v>486</v>
      </c>
      <c r="W48" s="207" t="s">
        <v>486</v>
      </c>
      <c r="X48" s="207" t="s">
        <v>486</v>
      </c>
      <c r="Y48" s="207" t="s">
        <v>486</v>
      </c>
      <c r="Z48" s="207" t="s">
        <v>486</v>
      </c>
      <c r="AA48" s="207" t="s">
        <v>486</v>
      </c>
      <c r="AB48" s="207" t="str">
        <f t="shared" si="4"/>
        <v>нд</v>
      </c>
      <c r="AC48" s="207" t="s">
        <v>486</v>
      </c>
    </row>
    <row r="49" spans="1:29" x14ac:dyDescent="0.25">
      <c r="A49" s="67" t="s">
        <v>143</v>
      </c>
      <c r="B49" s="40" t="s">
        <v>142</v>
      </c>
      <c r="C49" s="207" t="s">
        <v>486</v>
      </c>
      <c r="D49" s="207" t="s">
        <v>486</v>
      </c>
      <c r="E49" s="207" t="s">
        <v>486</v>
      </c>
      <c r="F49" s="208" t="str">
        <f t="shared" si="1"/>
        <v>нд</v>
      </c>
      <c r="G49" s="207" t="s">
        <v>486</v>
      </c>
      <c r="H49" s="207" t="s">
        <v>486</v>
      </c>
      <c r="I49" s="207" t="s">
        <v>486</v>
      </c>
      <c r="J49" s="207" t="s">
        <v>486</v>
      </c>
      <c r="K49" s="207" t="s">
        <v>486</v>
      </c>
      <c r="L49" s="207" t="str">
        <f t="shared" si="6"/>
        <v>нд</v>
      </c>
      <c r="M49" s="207" t="s">
        <v>486</v>
      </c>
      <c r="N49" s="207" t="s">
        <v>486</v>
      </c>
      <c r="O49" s="207" t="s">
        <v>486</v>
      </c>
      <c r="P49" s="207" t="s">
        <v>486</v>
      </c>
      <c r="Q49" s="207" t="str">
        <f t="shared" si="2"/>
        <v>нд</v>
      </c>
      <c r="R49" s="207" t="str">
        <f t="shared" si="7"/>
        <v>нд</v>
      </c>
      <c r="S49" s="207" t="str">
        <f t="shared" si="8"/>
        <v>нд</v>
      </c>
      <c r="T49" s="245" t="s">
        <v>486</v>
      </c>
      <c r="U49" s="207" t="s">
        <v>486</v>
      </c>
      <c r="V49" s="207" t="s">
        <v>486</v>
      </c>
      <c r="W49" s="207" t="s">
        <v>486</v>
      </c>
      <c r="X49" s="207" t="s">
        <v>486</v>
      </c>
      <c r="Y49" s="207" t="s">
        <v>486</v>
      </c>
      <c r="Z49" s="207" t="s">
        <v>486</v>
      </c>
      <c r="AA49" s="207" t="s">
        <v>486</v>
      </c>
      <c r="AB49" s="207" t="str">
        <f t="shared" si="4"/>
        <v>нд</v>
      </c>
      <c r="AC49" s="207" t="s">
        <v>486</v>
      </c>
    </row>
    <row r="50" spans="1:29" ht="18.75" x14ac:dyDescent="0.25">
      <c r="A50" s="67" t="s">
        <v>141</v>
      </c>
      <c r="B50" s="66" t="s">
        <v>140</v>
      </c>
      <c r="C50" s="207" t="s">
        <v>486</v>
      </c>
      <c r="D50" s="207" t="s">
        <v>486</v>
      </c>
      <c r="E50" s="207" t="s">
        <v>486</v>
      </c>
      <c r="F50" s="208" t="str">
        <f t="shared" si="1"/>
        <v>нд</v>
      </c>
      <c r="G50" s="207" t="s">
        <v>486</v>
      </c>
      <c r="H50" s="207" t="s">
        <v>486</v>
      </c>
      <c r="I50" s="207" t="s">
        <v>486</v>
      </c>
      <c r="J50" s="207" t="s">
        <v>486</v>
      </c>
      <c r="K50" s="207" t="s">
        <v>486</v>
      </c>
      <c r="L50" s="207" t="str">
        <f t="shared" si="6"/>
        <v>нд</v>
      </c>
      <c r="M50" s="207" t="s">
        <v>486</v>
      </c>
      <c r="N50" s="207" t="s">
        <v>486</v>
      </c>
      <c r="O50" s="207" t="s">
        <v>486</v>
      </c>
      <c r="P50" s="207" t="s">
        <v>486</v>
      </c>
      <c r="Q50" s="207" t="str">
        <f t="shared" si="2"/>
        <v>нд</v>
      </c>
      <c r="R50" s="207" t="str">
        <f t="shared" si="7"/>
        <v>нд</v>
      </c>
      <c r="S50" s="207" t="str">
        <f t="shared" si="8"/>
        <v>нд</v>
      </c>
      <c r="T50" s="245" t="s">
        <v>486</v>
      </c>
      <c r="U50" s="207" t="s">
        <v>486</v>
      </c>
      <c r="V50" s="207" t="s">
        <v>486</v>
      </c>
      <c r="W50" s="207" t="s">
        <v>486</v>
      </c>
      <c r="X50" s="207" t="s">
        <v>486</v>
      </c>
      <c r="Y50" s="207" t="s">
        <v>486</v>
      </c>
      <c r="Z50" s="207" t="s">
        <v>486</v>
      </c>
      <c r="AA50" s="207" t="s">
        <v>486</v>
      </c>
      <c r="AB50" s="207" t="str">
        <f t="shared" si="4"/>
        <v>нд</v>
      </c>
      <c r="AC50" s="207" t="s">
        <v>486</v>
      </c>
    </row>
    <row r="51" spans="1:29" ht="35.25" customHeight="1" x14ac:dyDescent="0.25">
      <c r="A51" s="70" t="s">
        <v>60</v>
      </c>
      <c r="B51" s="69" t="s">
        <v>139</v>
      </c>
      <c r="C51" s="207" t="s">
        <v>486</v>
      </c>
      <c r="D51" s="207" t="s">
        <v>486</v>
      </c>
      <c r="E51" s="207" t="s">
        <v>486</v>
      </c>
      <c r="F51" s="208" t="str">
        <f t="shared" si="1"/>
        <v>нд</v>
      </c>
      <c r="G51" s="207" t="s">
        <v>486</v>
      </c>
      <c r="H51" s="207" t="s">
        <v>486</v>
      </c>
      <c r="I51" s="207" t="s">
        <v>486</v>
      </c>
      <c r="J51" s="207" t="s">
        <v>486</v>
      </c>
      <c r="K51" s="207" t="s">
        <v>486</v>
      </c>
      <c r="L51" s="207" t="str">
        <f t="shared" si="6"/>
        <v>нд</v>
      </c>
      <c r="M51" s="207" t="s">
        <v>486</v>
      </c>
      <c r="N51" s="207" t="s">
        <v>486</v>
      </c>
      <c r="O51" s="207" t="s">
        <v>486</v>
      </c>
      <c r="P51" s="207" t="s">
        <v>486</v>
      </c>
      <c r="Q51" s="207" t="str">
        <f t="shared" si="2"/>
        <v>нд</v>
      </c>
      <c r="R51" s="207" t="s">
        <v>486</v>
      </c>
      <c r="S51" s="207" t="s">
        <v>486</v>
      </c>
      <c r="T51" s="245" t="s">
        <v>486</v>
      </c>
      <c r="U51" s="207" t="s">
        <v>486</v>
      </c>
      <c r="V51" s="207" t="s">
        <v>486</v>
      </c>
      <c r="W51" s="207" t="s">
        <v>486</v>
      </c>
      <c r="X51" s="207" t="s">
        <v>486</v>
      </c>
      <c r="Y51" s="207" t="s">
        <v>486</v>
      </c>
      <c r="Z51" s="207" t="s">
        <v>486</v>
      </c>
      <c r="AA51" s="207" t="s">
        <v>486</v>
      </c>
      <c r="AB51" s="207" t="str">
        <f t="shared" si="4"/>
        <v>нд</v>
      </c>
      <c r="AC51" s="207" t="s">
        <v>486</v>
      </c>
    </row>
    <row r="52" spans="1:29" x14ac:dyDescent="0.25">
      <c r="A52" s="67" t="s">
        <v>138</v>
      </c>
      <c r="B52" s="40" t="s">
        <v>137</v>
      </c>
      <c r="C52" s="207">
        <f>C30</f>
        <v>1.4475409836065574</v>
      </c>
      <c r="D52" s="207" t="s">
        <v>486</v>
      </c>
      <c r="E52" s="207" t="s">
        <v>486</v>
      </c>
      <c r="F52" s="208">
        <f t="shared" si="1"/>
        <v>1.4475409836065574</v>
      </c>
      <c r="G52" s="207" t="s">
        <v>486</v>
      </c>
      <c r="H52" s="208" t="s">
        <v>486</v>
      </c>
      <c r="I52" s="207" t="s">
        <v>486</v>
      </c>
      <c r="J52" s="207" t="s">
        <v>486</v>
      </c>
      <c r="K52" s="207" t="s">
        <v>486</v>
      </c>
      <c r="L52" s="207">
        <f t="shared" si="6"/>
        <v>1.4475409836065574</v>
      </c>
      <c r="M52" s="207" t="s">
        <v>486</v>
      </c>
      <c r="N52" s="207" t="s">
        <v>486</v>
      </c>
      <c r="O52" s="207" t="s">
        <v>486</v>
      </c>
      <c r="P52" s="207" t="s">
        <v>486</v>
      </c>
      <c r="Q52" s="207" t="str">
        <f t="shared" si="2"/>
        <v>нд</v>
      </c>
      <c r="R52" s="207" t="str">
        <f t="shared" ref="R52:R56" si="9">E52</f>
        <v>нд</v>
      </c>
      <c r="S52" s="207" t="s">
        <v>486</v>
      </c>
      <c r="T52" s="245" t="s">
        <v>486</v>
      </c>
      <c r="U52" s="207" t="s">
        <v>486</v>
      </c>
      <c r="V52" s="207" t="s">
        <v>486</v>
      </c>
      <c r="W52" s="207" t="s">
        <v>486</v>
      </c>
      <c r="X52" s="207" t="s">
        <v>486</v>
      </c>
      <c r="Y52" s="207" t="s">
        <v>486</v>
      </c>
      <c r="Z52" s="207" t="s">
        <v>486</v>
      </c>
      <c r="AA52" s="207" t="s">
        <v>486</v>
      </c>
      <c r="AB52" s="207">
        <f>C52</f>
        <v>1.4475409836065574</v>
      </c>
      <c r="AC52" s="207" t="s">
        <v>486</v>
      </c>
    </row>
    <row r="53" spans="1:29" x14ac:dyDescent="0.25">
      <c r="A53" s="67" t="s">
        <v>136</v>
      </c>
      <c r="B53" s="40" t="s">
        <v>130</v>
      </c>
      <c r="C53" s="207" t="s">
        <v>486</v>
      </c>
      <c r="D53" s="207" t="s">
        <v>486</v>
      </c>
      <c r="E53" s="207" t="s">
        <v>486</v>
      </c>
      <c r="F53" s="208" t="str">
        <f t="shared" si="1"/>
        <v>нд</v>
      </c>
      <c r="G53" s="207" t="s">
        <v>486</v>
      </c>
      <c r="H53" s="207" t="s">
        <v>486</v>
      </c>
      <c r="I53" s="207" t="s">
        <v>486</v>
      </c>
      <c r="J53" s="207" t="s">
        <v>486</v>
      </c>
      <c r="K53" s="207" t="s">
        <v>486</v>
      </c>
      <c r="L53" s="207" t="str">
        <f t="shared" si="6"/>
        <v>нд</v>
      </c>
      <c r="M53" s="207" t="s">
        <v>486</v>
      </c>
      <c r="N53" s="207" t="s">
        <v>486</v>
      </c>
      <c r="O53" s="207" t="s">
        <v>486</v>
      </c>
      <c r="P53" s="207" t="s">
        <v>486</v>
      </c>
      <c r="Q53" s="207" t="str">
        <f t="shared" si="2"/>
        <v>нд</v>
      </c>
      <c r="R53" s="207" t="str">
        <f t="shared" si="9"/>
        <v>нд</v>
      </c>
      <c r="S53" s="207" t="str">
        <f t="shared" ref="S53:S55" si="10">F53</f>
        <v>нд</v>
      </c>
      <c r="T53" s="245" t="s">
        <v>486</v>
      </c>
      <c r="U53" s="207" t="s">
        <v>486</v>
      </c>
      <c r="V53" s="207" t="s">
        <v>486</v>
      </c>
      <c r="W53" s="207" t="s">
        <v>486</v>
      </c>
      <c r="X53" s="207" t="s">
        <v>486</v>
      </c>
      <c r="Y53" s="207" t="s">
        <v>486</v>
      </c>
      <c r="Z53" s="207" t="s">
        <v>486</v>
      </c>
      <c r="AA53" s="207" t="s">
        <v>486</v>
      </c>
      <c r="AB53" s="207" t="str">
        <f t="shared" si="4"/>
        <v>нд</v>
      </c>
      <c r="AC53" s="207" t="s">
        <v>486</v>
      </c>
    </row>
    <row r="54" spans="1:29" x14ac:dyDescent="0.25">
      <c r="A54" s="67" t="s">
        <v>135</v>
      </c>
      <c r="B54" s="66" t="s">
        <v>129</v>
      </c>
      <c r="C54" s="207" t="s">
        <v>486</v>
      </c>
      <c r="D54" s="207" t="s">
        <v>486</v>
      </c>
      <c r="E54" s="207" t="s">
        <v>486</v>
      </c>
      <c r="F54" s="208" t="str">
        <f t="shared" si="1"/>
        <v>нд</v>
      </c>
      <c r="G54" s="207" t="s">
        <v>486</v>
      </c>
      <c r="H54" s="207" t="s">
        <v>486</v>
      </c>
      <c r="I54" s="207" t="s">
        <v>486</v>
      </c>
      <c r="J54" s="207" t="s">
        <v>486</v>
      </c>
      <c r="K54" s="207" t="s">
        <v>486</v>
      </c>
      <c r="L54" s="207" t="str">
        <f t="shared" si="6"/>
        <v>нд</v>
      </c>
      <c r="M54" s="207" t="s">
        <v>486</v>
      </c>
      <c r="N54" s="207" t="s">
        <v>486</v>
      </c>
      <c r="O54" s="207" t="s">
        <v>486</v>
      </c>
      <c r="P54" s="207" t="s">
        <v>486</v>
      </c>
      <c r="Q54" s="207" t="str">
        <f t="shared" si="2"/>
        <v>нд</v>
      </c>
      <c r="R54" s="207" t="str">
        <f t="shared" si="9"/>
        <v>нд</v>
      </c>
      <c r="S54" s="207" t="str">
        <f t="shared" si="10"/>
        <v>нд</v>
      </c>
      <c r="T54" s="245" t="s">
        <v>486</v>
      </c>
      <c r="U54" s="207" t="s">
        <v>486</v>
      </c>
      <c r="V54" s="207" t="s">
        <v>486</v>
      </c>
      <c r="W54" s="207" t="s">
        <v>486</v>
      </c>
      <c r="X54" s="207" t="s">
        <v>486</v>
      </c>
      <c r="Y54" s="207" t="s">
        <v>486</v>
      </c>
      <c r="Z54" s="207" t="s">
        <v>486</v>
      </c>
      <c r="AA54" s="207" t="s">
        <v>486</v>
      </c>
      <c r="AB54" s="207" t="str">
        <f t="shared" si="4"/>
        <v>нд</v>
      </c>
      <c r="AC54" s="207" t="s">
        <v>486</v>
      </c>
    </row>
    <row r="55" spans="1:29" x14ac:dyDescent="0.25">
      <c r="A55" s="67" t="s">
        <v>134</v>
      </c>
      <c r="B55" s="66" t="s">
        <v>128</v>
      </c>
      <c r="C55" s="207" t="s">
        <v>486</v>
      </c>
      <c r="D55" s="207" t="s">
        <v>486</v>
      </c>
      <c r="E55" s="207" t="s">
        <v>486</v>
      </c>
      <c r="F55" s="208" t="str">
        <f t="shared" si="1"/>
        <v>нд</v>
      </c>
      <c r="G55" s="207" t="s">
        <v>486</v>
      </c>
      <c r="H55" s="207" t="s">
        <v>486</v>
      </c>
      <c r="I55" s="207" t="s">
        <v>486</v>
      </c>
      <c r="J55" s="207" t="s">
        <v>486</v>
      </c>
      <c r="K55" s="207" t="s">
        <v>486</v>
      </c>
      <c r="L55" s="207" t="str">
        <f t="shared" si="6"/>
        <v>нд</v>
      </c>
      <c r="M55" s="207" t="s">
        <v>486</v>
      </c>
      <c r="N55" s="207" t="s">
        <v>486</v>
      </c>
      <c r="O55" s="207" t="s">
        <v>486</v>
      </c>
      <c r="P55" s="207" t="s">
        <v>486</v>
      </c>
      <c r="Q55" s="207" t="str">
        <f t="shared" si="2"/>
        <v>нд</v>
      </c>
      <c r="R55" s="207" t="str">
        <f t="shared" si="9"/>
        <v>нд</v>
      </c>
      <c r="S55" s="207" t="str">
        <f t="shared" si="10"/>
        <v>нд</v>
      </c>
      <c r="T55" s="245" t="s">
        <v>486</v>
      </c>
      <c r="U55" s="207" t="s">
        <v>486</v>
      </c>
      <c r="V55" s="207" t="s">
        <v>486</v>
      </c>
      <c r="W55" s="207" t="s">
        <v>486</v>
      </c>
      <c r="X55" s="207" t="s">
        <v>486</v>
      </c>
      <c r="Y55" s="207" t="s">
        <v>486</v>
      </c>
      <c r="Z55" s="207" t="s">
        <v>486</v>
      </c>
      <c r="AA55" s="207" t="s">
        <v>486</v>
      </c>
      <c r="AB55" s="207" t="str">
        <f t="shared" si="4"/>
        <v>нд</v>
      </c>
      <c r="AC55" s="207" t="s">
        <v>486</v>
      </c>
    </row>
    <row r="56" spans="1:29" x14ac:dyDescent="0.25">
      <c r="A56" s="67" t="s">
        <v>133</v>
      </c>
      <c r="B56" s="66" t="s">
        <v>127</v>
      </c>
      <c r="C56" s="207" t="s">
        <v>486</v>
      </c>
      <c r="D56" s="207" t="s">
        <v>486</v>
      </c>
      <c r="E56" s="207" t="s">
        <v>486</v>
      </c>
      <c r="F56" s="208" t="str">
        <f t="shared" si="1"/>
        <v>нд</v>
      </c>
      <c r="G56" s="207" t="s">
        <v>486</v>
      </c>
      <c r="H56" s="207" t="s">
        <v>486</v>
      </c>
      <c r="I56" s="207" t="s">
        <v>486</v>
      </c>
      <c r="J56" s="207" t="s">
        <v>486</v>
      </c>
      <c r="K56" s="207" t="s">
        <v>486</v>
      </c>
      <c r="L56" s="207" t="str">
        <f t="shared" si="6"/>
        <v>нд</v>
      </c>
      <c r="M56" s="207" t="s">
        <v>486</v>
      </c>
      <c r="N56" s="207" t="s">
        <v>486</v>
      </c>
      <c r="O56" s="207" t="s">
        <v>486</v>
      </c>
      <c r="P56" s="207" t="s">
        <v>486</v>
      </c>
      <c r="Q56" s="207" t="str">
        <f t="shared" si="2"/>
        <v>нд</v>
      </c>
      <c r="R56" s="207" t="str">
        <f t="shared" si="9"/>
        <v>нд</v>
      </c>
      <c r="S56" s="207" t="s">
        <v>486</v>
      </c>
      <c r="T56" s="245" t="s">
        <v>486</v>
      </c>
      <c r="U56" s="207" t="s">
        <v>486</v>
      </c>
      <c r="V56" s="207" t="s">
        <v>486</v>
      </c>
      <c r="W56" s="207" t="s">
        <v>486</v>
      </c>
      <c r="X56" s="207" t="s">
        <v>486</v>
      </c>
      <c r="Y56" s="207" t="s">
        <v>486</v>
      </c>
      <c r="Z56" s="207" t="s">
        <v>486</v>
      </c>
      <c r="AA56" s="207" t="s">
        <v>486</v>
      </c>
      <c r="AB56" s="207" t="str">
        <f t="shared" si="4"/>
        <v>нд</v>
      </c>
      <c r="AC56" s="207" t="s">
        <v>486</v>
      </c>
    </row>
    <row r="57" spans="1:29" x14ac:dyDescent="0.25">
      <c r="A57" s="67" t="s">
        <v>132</v>
      </c>
      <c r="B57" s="66" t="s">
        <v>510</v>
      </c>
      <c r="C57" s="207">
        <v>55</v>
      </c>
      <c r="D57" s="207" t="s">
        <v>486</v>
      </c>
      <c r="E57" s="207" t="s">
        <v>486</v>
      </c>
      <c r="F57" s="208">
        <f t="shared" si="1"/>
        <v>55</v>
      </c>
      <c r="G57" s="207" t="s">
        <v>486</v>
      </c>
      <c r="H57" s="207" t="s">
        <v>486</v>
      </c>
      <c r="I57" s="207" t="s">
        <v>486</v>
      </c>
      <c r="J57" s="207" t="s">
        <v>486</v>
      </c>
      <c r="K57" s="207" t="s">
        <v>486</v>
      </c>
      <c r="L57" s="207">
        <f t="shared" si="6"/>
        <v>55</v>
      </c>
      <c r="M57" s="207" t="s">
        <v>486</v>
      </c>
      <c r="N57" s="207" t="s">
        <v>486</v>
      </c>
      <c r="O57" s="207" t="s">
        <v>486</v>
      </c>
      <c r="P57" s="207" t="s">
        <v>486</v>
      </c>
      <c r="Q57" s="207" t="s">
        <v>486</v>
      </c>
      <c r="R57" s="207" t="s">
        <v>486</v>
      </c>
      <c r="S57" s="207" t="s">
        <v>486</v>
      </c>
      <c r="T57" s="245" t="s">
        <v>486</v>
      </c>
      <c r="U57" s="207" t="s">
        <v>486</v>
      </c>
      <c r="V57" s="207" t="s">
        <v>486</v>
      </c>
      <c r="W57" s="207" t="s">
        <v>486</v>
      </c>
      <c r="X57" s="207" t="s">
        <v>486</v>
      </c>
      <c r="Y57" s="207" t="s">
        <v>486</v>
      </c>
      <c r="Z57" s="207" t="s">
        <v>486</v>
      </c>
      <c r="AA57" s="207" t="s">
        <v>486</v>
      </c>
      <c r="AB57" s="207">
        <f t="shared" si="4"/>
        <v>55</v>
      </c>
      <c r="AC57" s="207" t="s">
        <v>486</v>
      </c>
    </row>
    <row r="58" spans="1:29" ht="36.75" customHeight="1" x14ac:dyDescent="0.25">
      <c r="A58" s="70" t="s">
        <v>59</v>
      </c>
      <c r="B58" s="88" t="s">
        <v>231</v>
      </c>
      <c r="C58" s="207" t="s">
        <v>486</v>
      </c>
      <c r="D58" s="207" t="s">
        <v>486</v>
      </c>
      <c r="E58" s="207" t="s">
        <v>486</v>
      </c>
      <c r="F58" s="208" t="str">
        <f t="shared" si="1"/>
        <v>нд</v>
      </c>
      <c r="G58" s="207" t="s">
        <v>486</v>
      </c>
      <c r="H58" s="207" t="s">
        <v>486</v>
      </c>
      <c r="I58" s="207" t="s">
        <v>486</v>
      </c>
      <c r="J58" s="207" t="s">
        <v>486</v>
      </c>
      <c r="K58" s="207" t="s">
        <v>486</v>
      </c>
      <c r="L58" s="207" t="s">
        <v>486</v>
      </c>
      <c r="M58" s="207" t="s">
        <v>486</v>
      </c>
      <c r="N58" s="207" t="s">
        <v>486</v>
      </c>
      <c r="O58" s="207" t="s">
        <v>486</v>
      </c>
      <c r="P58" s="207" t="str">
        <f t="shared" ref="P58:P64" si="11">C58</f>
        <v>нд</v>
      </c>
      <c r="Q58" s="207" t="str">
        <f t="shared" si="2"/>
        <v>нд</v>
      </c>
      <c r="R58" s="207" t="str">
        <f t="shared" ref="R58:R64" si="12">E58</f>
        <v>нд</v>
      </c>
      <c r="S58" s="207" t="s">
        <v>486</v>
      </c>
      <c r="T58" s="245" t="s">
        <v>486</v>
      </c>
      <c r="U58" s="207" t="s">
        <v>486</v>
      </c>
      <c r="V58" s="207" t="s">
        <v>486</v>
      </c>
      <c r="W58" s="207" t="s">
        <v>486</v>
      </c>
      <c r="X58" s="207" t="s">
        <v>486</v>
      </c>
      <c r="Y58" s="207" t="s">
        <v>486</v>
      </c>
      <c r="Z58" s="207" t="s">
        <v>486</v>
      </c>
      <c r="AA58" s="207" t="s">
        <v>486</v>
      </c>
      <c r="AB58" s="207" t="str">
        <f t="shared" si="4"/>
        <v>нд</v>
      </c>
      <c r="AC58" s="207" t="s">
        <v>486</v>
      </c>
    </row>
    <row r="59" spans="1:29" x14ac:dyDescent="0.25">
      <c r="A59" s="70" t="s">
        <v>57</v>
      </c>
      <c r="B59" s="69" t="s">
        <v>131</v>
      </c>
      <c r="C59" s="207" t="s">
        <v>486</v>
      </c>
      <c r="D59" s="207" t="s">
        <v>486</v>
      </c>
      <c r="E59" s="207" t="s">
        <v>486</v>
      </c>
      <c r="F59" s="208" t="str">
        <f t="shared" si="1"/>
        <v>нд</v>
      </c>
      <c r="G59" s="207" t="s">
        <v>486</v>
      </c>
      <c r="H59" s="207" t="s">
        <v>486</v>
      </c>
      <c r="I59" s="207" t="s">
        <v>486</v>
      </c>
      <c r="J59" s="207" t="s">
        <v>486</v>
      </c>
      <c r="K59" s="207" t="s">
        <v>486</v>
      </c>
      <c r="L59" s="207" t="s">
        <v>486</v>
      </c>
      <c r="M59" s="207" t="s">
        <v>486</v>
      </c>
      <c r="N59" s="207" t="s">
        <v>486</v>
      </c>
      <c r="O59" s="207" t="s">
        <v>486</v>
      </c>
      <c r="P59" s="207" t="str">
        <f t="shared" si="11"/>
        <v>нд</v>
      </c>
      <c r="Q59" s="207" t="str">
        <f t="shared" si="2"/>
        <v>нд</v>
      </c>
      <c r="R59" s="207" t="str">
        <f t="shared" si="12"/>
        <v>нд</v>
      </c>
      <c r="S59" s="207" t="s">
        <v>486</v>
      </c>
      <c r="T59" s="245" t="s">
        <v>486</v>
      </c>
      <c r="U59" s="207" t="s">
        <v>486</v>
      </c>
      <c r="V59" s="207" t="s">
        <v>486</v>
      </c>
      <c r="W59" s="207" t="s">
        <v>486</v>
      </c>
      <c r="X59" s="207" t="s">
        <v>486</v>
      </c>
      <c r="Y59" s="207" t="s">
        <v>486</v>
      </c>
      <c r="Z59" s="207" t="s">
        <v>486</v>
      </c>
      <c r="AA59" s="207" t="s">
        <v>486</v>
      </c>
      <c r="AB59" s="207" t="str">
        <f t="shared" si="4"/>
        <v>нд</v>
      </c>
      <c r="AC59" s="207" t="s">
        <v>486</v>
      </c>
    </row>
    <row r="60" spans="1:29" x14ac:dyDescent="0.25">
      <c r="A60" s="67" t="s">
        <v>225</v>
      </c>
      <c r="B60" s="68" t="s">
        <v>152</v>
      </c>
      <c r="C60" s="207" t="s">
        <v>486</v>
      </c>
      <c r="D60" s="207" t="s">
        <v>486</v>
      </c>
      <c r="E60" s="207" t="s">
        <v>486</v>
      </c>
      <c r="F60" s="208" t="str">
        <f t="shared" si="1"/>
        <v>нд</v>
      </c>
      <c r="G60" s="207" t="s">
        <v>486</v>
      </c>
      <c r="H60" s="207" t="s">
        <v>486</v>
      </c>
      <c r="I60" s="207" t="s">
        <v>486</v>
      </c>
      <c r="J60" s="207" t="s">
        <v>486</v>
      </c>
      <c r="K60" s="207" t="s">
        <v>486</v>
      </c>
      <c r="L60" s="207" t="s">
        <v>486</v>
      </c>
      <c r="M60" s="207" t="s">
        <v>486</v>
      </c>
      <c r="N60" s="207" t="s">
        <v>486</v>
      </c>
      <c r="O60" s="207" t="s">
        <v>486</v>
      </c>
      <c r="P60" s="207" t="str">
        <f t="shared" si="11"/>
        <v>нд</v>
      </c>
      <c r="Q60" s="207" t="str">
        <f t="shared" si="2"/>
        <v>нд</v>
      </c>
      <c r="R60" s="207" t="str">
        <f t="shared" si="12"/>
        <v>нд</v>
      </c>
      <c r="S60" s="207" t="s">
        <v>486</v>
      </c>
      <c r="T60" s="245" t="s">
        <v>486</v>
      </c>
      <c r="U60" s="207" t="s">
        <v>486</v>
      </c>
      <c r="V60" s="207" t="s">
        <v>486</v>
      </c>
      <c r="W60" s="207" t="s">
        <v>486</v>
      </c>
      <c r="X60" s="207" t="s">
        <v>486</v>
      </c>
      <c r="Y60" s="207" t="s">
        <v>486</v>
      </c>
      <c r="Z60" s="207" t="s">
        <v>486</v>
      </c>
      <c r="AA60" s="207" t="s">
        <v>486</v>
      </c>
      <c r="AB60" s="207" t="str">
        <f t="shared" si="4"/>
        <v>нд</v>
      </c>
      <c r="AC60" s="207" t="s">
        <v>486</v>
      </c>
    </row>
    <row r="61" spans="1:29" x14ac:dyDescent="0.25">
      <c r="A61" s="67" t="s">
        <v>226</v>
      </c>
      <c r="B61" s="68" t="s">
        <v>150</v>
      </c>
      <c r="C61" s="207" t="s">
        <v>486</v>
      </c>
      <c r="D61" s="207" t="s">
        <v>486</v>
      </c>
      <c r="E61" s="207" t="s">
        <v>486</v>
      </c>
      <c r="F61" s="208" t="str">
        <f t="shared" si="1"/>
        <v>нд</v>
      </c>
      <c r="G61" s="207" t="s">
        <v>486</v>
      </c>
      <c r="H61" s="207" t="s">
        <v>486</v>
      </c>
      <c r="I61" s="207" t="s">
        <v>486</v>
      </c>
      <c r="J61" s="207" t="s">
        <v>486</v>
      </c>
      <c r="K61" s="207" t="s">
        <v>486</v>
      </c>
      <c r="L61" s="207" t="s">
        <v>486</v>
      </c>
      <c r="M61" s="207" t="s">
        <v>486</v>
      </c>
      <c r="N61" s="207" t="s">
        <v>486</v>
      </c>
      <c r="O61" s="207" t="s">
        <v>486</v>
      </c>
      <c r="P61" s="207" t="str">
        <f t="shared" si="11"/>
        <v>нд</v>
      </c>
      <c r="Q61" s="207" t="str">
        <f t="shared" si="2"/>
        <v>нд</v>
      </c>
      <c r="R61" s="207" t="str">
        <f t="shared" si="12"/>
        <v>нд</v>
      </c>
      <c r="S61" s="207" t="s">
        <v>486</v>
      </c>
      <c r="T61" s="245" t="s">
        <v>486</v>
      </c>
      <c r="U61" s="207" t="s">
        <v>486</v>
      </c>
      <c r="V61" s="207" t="s">
        <v>486</v>
      </c>
      <c r="W61" s="207" t="s">
        <v>486</v>
      </c>
      <c r="X61" s="207" t="s">
        <v>486</v>
      </c>
      <c r="Y61" s="207" t="s">
        <v>486</v>
      </c>
      <c r="Z61" s="207" t="s">
        <v>486</v>
      </c>
      <c r="AA61" s="207" t="s">
        <v>486</v>
      </c>
      <c r="AB61" s="207" t="str">
        <f t="shared" si="4"/>
        <v>нд</v>
      </c>
      <c r="AC61" s="207" t="s">
        <v>486</v>
      </c>
    </row>
    <row r="62" spans="1:29" x14ac:dyDescent="0.25">
      <c r="A62" s="67" t="s">
        <v>227</v>
      </c>
      <c r="B62" s="68" t="s">
        <v>148</v>
      </c>
      <c r="C62" s="207" t="s">
        <v>486</v>
      </c>
      <c r="D62" s="207" t="s">
        <v>486</v>
      </c>
      <c r="E62" s="207" t="s">
        <v>486</v>
      </c>
      <c r="F62" s="208" t="str">
        <f t="shared" si="1"/>
        <v>нд</v>
      </c>
      <c r="G62" s="207" t="s">
        <v>486</v>
      </c>
      <c r="H62" s="207" t="s">
        <v>486</v>
      </c>
      <c r="I62" s="207" t="s">
        <v>486</v>
      </c>
      <c r="J62" s="207" t="s">
        <v>486</v>
      </c>
      <c r="K62" s="207" t="s">
        <v>486</v>
      </c>
      <c r="L62" s="207" t="s">
        <v>486</v>
      </c>
      <c r="M62" s="207" t="s">
        <v>486</v>
      </c>
      <c r="N62" s="207" t="s">
        <v>486</v>
      </c>
      <c r="O62" s="207" t="s">
        <v>486</v>
      </c>
      <c r="P62" s="207" t="str">
        <f t="shared" si="11"/>
        <v>нд</v>
      </c>
      <c r="Q62" s="207" t="str">
        <f t="shared" si="2"/>
        <v>нд</v>
      </c>
      <c r="R62" s="207" t="str">
        <f t="shared" si="12"/>
        <v>нд</v>
      </c>
      <c r="S62" s="207" t="s">
        <v>486</v>
      </c>
      <c r="T62" s="245" t="s">
        <v>486</v>
      </c>
      <c r="U62" s="207" t="s">
        <v>486</v>
      </c>
      <c r="V62" s="207" t="s">
        <v>486</v>
      </c>
      <c r="W62" s="207" t="s">
        <v>486</v>
      </c>
      <c r="X62" s="207" t="s">
        <v>486</v>
      </c>
      <c r="Y62" s="207" t="s">
        <v>486</v>
      </c>
      <c r="Z62" s="207" t="s">
        <v>486</v>
      </c>
      <c r="AA62" s="207" t="s">
        <v>486</v>
      </c>
      <c r="AB62" s="207" t="str">
        <f t="shared" si="4"/>
        <v>нд</v>
      </c>
      <c r="AC62" s="207" t="s">
        <v>486</v>
      </c>
    </row>
    <row r="63" spans="1:29" x14ac:dyDescent="0.25">
      <c r="A63" s="67" t="s">
        <v>228</v>
      </c>
      <c r="B63" s="68" t="s">
        <v>230</v>
      </c>
      <c r="C63" s="207" t="s">
        <v>486</v>
      </c>
      <c r="D63" s="207" t="s">
        <v>486</v>
      </c>
      <c r="E63" s="207" t="s">
        <v>486</v>
      </c>
      <c r="F63" s="208" t="str">
        <f t="shared" si="1"/>
        <v>нд</v>
      </c>
      <c r="G63" s="207" t="s">
        <v>486</v>
      </c>
      <c r="H63" s="207" t="s">
        <v>486</v>
      </c>
      <c r="I63" s="207" t="s">
        <v>486</v>
      </c>
      <c r="J63" s="207" t="s">
        <v>486</v>
      </c>
      <c r="K63" s="207" t="s">
        <v>486</v>
      </c>
      <c r="L63" s="207" t="s">
        <v>486</v>
      </c>
      <c r="M63" s="207" t="s">
        <v>486</v>
      </c>
      <c r="N63" s="207" t="s">
        <v>486</v>
      </c>
      <c r="O63" s="207" t="s">
        <v>486</v>
      </c>
      <c r="P63" s="207" t="str">
        <f t="shared" si="11"/>
        <v>нд</v>
      </c>
      <c r="Q63" s="207" t="str">
        <f t="shared" si="2"/>
        <v>нд</v>
      </c>
      <c r="R63" s="207" t="str">
        <f t="shared" si="12"/>
        <v>нд</v>
      </c>
      <c r="S63" s="207" t="s">
        <v>486</v>
      </c>
      <c r="T63" s="245" t="s">
        <v>486</v>
      </c>
      <c r="U63" s="207" t="s">
        <v>486</v>
      </c>
      <c r="V63" s="207" t="s">
        <v>486</v>
      </c>
      <c r="W63" s="207" t="s">
        <v>486</v>
      </c>
      <c r="X63" s="207" t="s">
        <v>486</v>
      </c>
      <c r="Y63" s="207" t="s">
        <v>486</v>
      </c>
      <c r="Z63" s="207" t="s">
        <v>486</v>
      </c>
      <c r="AA63" s="207" t="s">
        <v>486</v>
      </c>
      <c r="AB63" s="207" t="str">
        <f t="shared" si="4"/>
        <v>нд</v>
      </c>
      <c r="AC63" s="207" t="s">
        <v>486</v>
      </c>
    </row>
    <row r="64" spans="1:29" ht="18.75" x14ac:dyDescent="0.25">
      <c r="A64" s="67" t="s">
        <v>229</v>
      </c>
      <c r="B64" s="66" t="s">
        <v>126</v>
      </c>
      <c r="C64" s="207" t="s">
        <v>486</v>
      </c>
      <c r="D64" s="207" t="s">
        <v>486</v>
      </c>
      <c r="E64" s="207" t="s">
        <v>486</v>
      </c>
      <c r="F64" s="208" t="str">
        <f t="shared" si="1"/>
        <v>нд</v>
      </c>
      <c r="G64" s="207" t="s">
        <v>486</v>
      </c>
      <c r="H64" s="207" t="s">
        <v>486</v>
      </c>
      <c r="I64" s="207" t="s">
        <v>486</v>
      </c>
      <c r="J64" s="207" t="s">
        <v>486</v>
      </c>
      <c r="K64" s="207" t="s">
        <v>486</v>
      </c>
      <c r="L64" s="207" t="s">
        <v>486</v>
      </c>
      <c r="M64" s="207" t="s">
        <v>486</v>
      </c>
      <c r="N64" s="207" t="s">
        <v>486</v>
      </c>
      <c r="O64" s="207" t="s">
        <v>486</v>
      </c>
      <c r="P64" s="207" t="str">
        <f t="shared" si="11"/>
        <v>нд</v>
      </c>
      <c r="Q64" s="207" t="str">
        <f t="shared" si="2"/>
        <v>нд</v>
      </c>
      <c r="R64" s="207" t="str">
        <f t="shared" si="12"/>
        <v>нд</v>
      </c>
      <c r="S64" s="207" t="s">
        <v>486</v>
      </c>
      <c r="T64" s="245" t="s">
        <v>486</v>
      </c>
      <c r="U64" s="207" t="s">
        <v>486</v>
      </c>
      <c r="V64" s="207" t="s">
        <v>486</v>
      </c>
      <c r="W64" s="207" t="s">
        <v>486</v>
      </c>
      <c r="X64" s="207" t="s">
        <v>486</v>
      </c>
      <c r="Y64" s="207" t="s">
        <v>486</v>
      </c>
      <c r="Z64" s="207" t="s">
        <v>486</v>
      </c>
      <c r="AA64" s="207" t="s">
        <v>486</v>
      </c>
      <c r="AB64" s="207" t="str">
        <f t="shared" si="4"/>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238"/>
      <c r="U65" s="54"/>
      <c r="V65" s="54"/>
      <c r="W65" s="54"/>
      <c r="X65" s="54"/>
      <c r="Y65" s="54"/>
      <c r="Z65" s="54"/>
      <c r="AA65" s="54"/>
      <c r="AB65" s="54"/>
    </row>
    <row r="66" spans="1:28" ht="54" customHeight="1" x14ac:dyDescent="0.25">
      <c r="A66" s="54"/>
      <c r="B66" s="400"/>
      <c r="C66" s="400"/>
      <c r="D66" s="400"/>
      <c r="E66" s="400"/>
      <c r="F66" s="400"/>
      <c r="G66" s="400"/>
      <c r="H66" s="400"/>
      <c r="I66" s="400"/>
      <c r="J66" s="58"/>
      <c r="K66" s="58"/>
      <c r="L66" s="62"/>
      <c r="M66" s="62"/>
      <c r="N66" s="62"/>
      <c r="O66" s="62"/>
      <c r="P66" s="62"/>
      <c r="Q66" s="62"/>
      <c r="R66" s="62"/>
      <c r="S66" s="62"/>
      <c r="T66" s="244"/>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238"/>
      <c r="U67" s="54"/>
      <c r="V67" s="54"/>
      <c r="W67" s="54"/>
      <c r="X67" s="54"/>
      <c r="Y67" s="54"/>
      <c r="Z67" s="54"/>
      <c r="AA67" s="54"/>
      <c r="AB67" s="54"/>
    </row>
    <row r="68" spans="1:28" ht="50.25" customHeight="1" x14ac:dyDescent="0.25">
      <c r="A68" s="54"/>
      <c r="B68" s="401"/>
      <c r="C68" s="401"/>
      <c r="D68" s="401"/>
      <c r="E68" s="401"/>
      <c r="F68" s="401"/>
      <c r="G68" s="401"/>
      <c r="H68" s="401"/>
      <c r="I68" s="401"/>
      <c r="J68" s="59"/>
      <c r="K68" s="59"/>
      <c r="L68" s="54"/>
      <c r="M68" s="54"/>
      <c r="N68" s="54"/>
      <c r="O68" s="54"/>
      <c r="P68" s="54"/>
      <c r="Q68" s="54"/>
      <c r="R68" s="54"/>
      <c r="S68" s="54"/>
      <c r="T68" s="238"/>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238"/>
      <c r="U69" s="54"/>
      <c r="V69" s="54"/>
      <c r="W69" s="54"/>
      <c r="X69" s="54"/>
      <c r="Y69" s="54"/>
      <c r="Z69" s="54"/>
      <c r="AA69" s="54"/>
      <c r="AB69" s="54"/>
    </row>
    <row r="70" spans="1:28" ht="36.75" customHeight="1" x14ac:dyDescent="0.25">
      <c r="A70" s="54"/>
      <c r="B70" s="400"/>
      <c r="C70" s="400"/>
      <c r="D70" s="400"/>
      <c r="E70" s="400"/>
      <c r="F70" s="400"/>
      <c r="G70" s="400"/>
      <c r="H70" s="400"/>
      <c r="I70" s="400"/>
      <c r="J70" s="58"/>
      <c r="K70" s="58"/>
      <c r="L70" s="54"/>
      <c r="M70" s="54"/>
      <c r="N70" s="54"/>
      <c r="O70" s="54"/>
      <c r="P70" s="54"/>
      <c r="Q70" s="54"/>
      <c r="R70" s="54"/>
      <c r="S70" s="54"/>
      <c r="T70" s="238"/>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238"/>
      <c r="U71" s="54"/>
      <c r="V71" s="54"/>
      <c r="W71" s="54"/>
      <c r="X71" s="54"/>
      <c r="Y71" s="54"/>
      <c r="Z71" s="54"/>
      <c r="AA71" s="54"/>
      <c r="AB71" s="54"/>
    </row>
    <row r="72" spans="1:28" ht="51" customHeight="1" x14ac:dyDescent="0.25">
      <c r="A72" s="54"/>
      <c r="B72" s="400"/>
      <c r="C72" s="400"/>
      <c r="D72" s="400"/>
      <c r="E72" s="400"/>
      <c r="F72" s="400"/>
      <c r="G72" s="400"/>
      <c r="H72" s="400"/>
      <c r="I72" s="400"/>
      <c r="J72" s="58"/>
      <c r="K72" s="58"/>
      <c r="L72" s="54"/>
      <c r="M72" s="54"/>
      <c r="N72" s="60"/>
      <c r="O72" s="54"/>
      <c r="P72" s="54"/>
      <c r="Q72" s="54"/>
      <c r="R72" s="54"/>
      <c r="S72" s="54"/>
      <c r="T72" s="238"/>
      <c r="U72" s="54"/>
      <c r="V72" s="54"/>
      <c r="W72" s="54"/>
      <c r="X72" s="54"/>
      <c r="Y72" s="54"/>
      <c r="Z72" s="54"/>
      <c r="AA72" s="54"/>
      <c r="AB72" s="54"/>
    </row>
    <row r="73" spans="1:28" ht="32.25" customHeight="1" x14ac:dyDescent="0.25">
      <c r="A73" s="54"/>
      <c r="B73" s="401"/>
      <c r="C73" s="401"/>
      <c r="D73" s="401"/>
      <c r="E73" s="401"/>
      <c r="F73" s="401"/>
      <c r="G73" s="401"/>
      <c r="H73" s="401"/>
      <c r="I73" s="401"/>
      <c r="J73" s="59"/>
      <c r="K73" s="59"/>
      <c r="L73" s="54"/>
      <c r="M73" s="54"/>
      <c r="N73" s="54"/>
      <c r="O73" s="54"/>
      <c r="P73" s="54"/>
      <c r="Q73" s="54"/>
      <c r="R73" s="54"/>
      <c r="S73" s="54"/>
      <c r="T73" s="238"/>
      <c r="U73" s="54"/>
      <c r="V73" s="54"/>
      <c r="W73" s="54"/>
      <c r="X73" s="54"/>
      <c r="Y73" s="54"/>
      <c r="Z73" s="54"/>
      <c r="AA73" s="54"/>
      <c r="AB73" s="54"/>
    </row>
    <row r="74" spans="1:28" ht="51.75" customHeight="1" x14ac:dyDescent="0.25">
      <c r="A74" s="54"/>
      <c r="B74" s="400"/>
      <c r="C74" s="400"/>
      <c r="D74" s="400"/>
      <c r="E74" s="400"/>
      <c r="F74" s="400"/>
      <c r="G74" s="400"/>
      <c r="H74" s="400"/>
      <c r="I74" s="400"/>
      <c r="J74" s="58"/>
      <c r="K74" s="58"/>
      <c r="L74" s="54"/>
      <c r="M74" s="54"/>
      <c r="N74" s="54"/>
      <c r="O74" s="54"/>
      <c r="P74" s="54"/>
      <c r="Q74" s="54"/>
      <c r="R74" s="54"/>
      <c r="S74" s="54"/>
      <c r="T74" s="238"/>
      <c r="U74" s="54"/>
      <c r="V74" s="54"/>
      <c r="W74" s="54"/>
      <c r="X74" s="54"/>
      <c r="Y74" s="54"/>
      <c r="Z74" s="54"/>
      <c r="AA74" s="54"/>
      <c r="AB74" s="54"/>
    </row>
    <row r="75" spans="1:28" ht="21.75" customHeight="1" x14ac:dyDescent="0.25">
      <c r="A75" s="54"/>
      <c r="B75" s="398"/>
      <c r="C75" s="398"/>
      <c r="D75" s="398"/>
      <c r="E75" s="398"/>
      <c r="F75" s="398"/>
      <c r="G75" s="398"/>
      <c r="H75" s="398"/>
      <c r="I75" s="398"/>
      <c r="J75" s="57"/>
      <c r="K75" s="57"/>
      <c r="L75" s="56"/>
      <c r="M75" s="56"/>
      <c r="N75" s="54"/>
      <c r="O75" s="54"/>
      <c r="P75" s="54"/>
      <c r="Q75" s="54"/>
      <c r="R75" s="54"/>
      <c r="S75" s="54"/>
      <c r="T75" s="238"/>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238"/>
      <c r="U76" s="54"/>
      <c r="V76" s="54"/>
      <c r="W76" s="54"/>
      <c r="X76" s="54"/>
      <c r="Y76" s="54"/>
      <c r="Z76" s="54"/>
      <c r="AA76" s="54"/>
      <c r="AB76" s="54"/>
    </row>
    <row r="77" spans="1:28" ht="18.75" customHeight="1" x14ac:dyDescent="0.25">
      <c r="A77" s="54"/>
      <c r="B77" s="399"/>
      <c r="C77" s="399"/>
      <c r="D77" s="399"/>
      <c r="E77" s="399"/>
      <c r="F77" s="399"/>
      <c r="G77" s="399"/>
      <c r="H77" s="399"/>
      <c r="I77" s="399"/>
      <c r="J77" s="55"/>
      <c r="K77" s="55"/>
      <c r="L77" s="54"/>
      <c r="M77" s="54"/>
      <c r="N77" s="54"/>
      <c r="O77" s="54"/>
      <c r="P77" s="54"/>
      <c r="Q77" s="54"/>
      <c r="R77" s="54"/>
      <c r="S77" s="54"/>
      <c r="T77" s="238"/>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238"/>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238"/>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N23" sqref="AN23:AN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497</v>
      </c>
    </row>
    <row r="4" spans="1:48" ht="18.75" x14ac:dyDescent="0.3">
      <c r="AV4" s="14"/>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64" t="str">
        <f>'1. паспорт местоположение'!B12</f>
        <v>P_ИПР-2025-2029-21</v>
      </c>
      <c r="Y12" s="264"/>
      <c r="Z12" s="264"/>
      <c r="AA12" s="264"/>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68.25" customHeight="1" x14ac:dyDescent="0.25">
      <c r="A15" s="196"/>
      <c r="B15" s="196"/>
      <c r="C15" s="196"/>
      <c r="D15" s="196"/>
      <c r="E15" s="196"/>
      <c r="F15" s="196"/>
      <c r="G15" s="196"/>
      <c r="H15" s="196"/>
      <c r="I15" s="196"/>
      <c r="J15" s="196"/>
      <c r="K15" s="196"/>
      <c r="L15" s="196"/>
      <c r="M15" s="196"/>
      <c r="N15" s="196"/>
      <c r="O15" s="196"/>
      <c r="P15" s="196"/>
      <c r="Q15"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R15" s="285"/>
      <c r="S15" s="285"/>
      <c r="T15" s="285"/>
      <c r="U15" s="285"/>
      <c r="V15" s="285"/>
      <c r="W15" s="285"/>
      <c r="X15" s="285"/>
      <c r="Y15" s="285"/>
      <c r="Z15" s="285"/>
      <c r="AA15" s="285"/>
      <c r="AB15" s="285"/>
      <c r="AC15" s="285"/>
      <c r="AD15" s="285"/>
      <c r="AE15" s="285"/>
      <c r="AF15" s="285"/>
      <c r="AG15" s="285"/>
      <c r="AH15" s="285"/>
      <c r="AI15" s="285"/>
      <c r="AJ15" s="285"/>
      <c r="AK15" s="285"/>
      <c r="AL15" s="196"/>
      <c r="AM15" s="196"/>
      <c r="AN15" s="196"/>
      <c r="AO15" s="196"/>
      <c r="AP15" s="196"/>
      <c r="AQ15" s="196"/>
      <c r="AR15" s="196"/>
      <c r="AS15" s="196"/>
      <c r="AT15" s="196"/>
      <c r="AU15" s="196"/>
      <c r="AV15" s="196"/>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2" t="s">
        <v>469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480</v>
      </c>
      <c r="F22" s="410"/>
      <c r="G22" s="410"/>
      <c r="H22" s="410"/>
      <c r="I22" s="410"/>
      <c r="J22" s="410"/>
      <c r="K22" s="410"/>
      <c r="L22" s="411"/>
      <c r="M22" s="403" t="s">
        <v>50</v>
      </c>
      <c r="N22" s="403" t="s">
        <v>49</v>
      </c>
      <c r="O22" s="403" t="s">
        <v>48</v>
      </c>
      <c r="P22" s="412" t="s">
        <v>239</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130</v>
      </c>
      <c r="G23" s="420" t="s">
        <v>129</v>
      </c>
      <c r="H23" s="420" t="s">
        <v>128</v>
      </c>
      <c r="I23" s="424" t="s">
        <v>390</v>
      </c>
      <c r="J23" s="424" t="s">
        <v>391</v>
      </c>
      <c r="K23" s="424" t="s">
        <v>392</v>
      </c>
      <c r="L23" s="420" t="s">
        <v>78</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2" t="s">
        <v>14</v>
      </c>
      <c r="AG24" s="162" t="s">
        <v>13</v>
      </c>
      <c r="AH24" s="163" t="s">
        <v>3</v>
      </c>
      <c r="AI24" s="163" t="s">
        <v>12</v>
      </c>
      <c r="AJ24" s="405"/>
      <c r="AK24" s="405"/>
      <c r="AL24" s="405"/>
      <c r="AM24" s="405"/>
      <c r="AN24" s="405"/>
      <c r="AO24" s="405"/>
      <c r="AP24" s="405"/>
      <c r="AQ24" s="415"/>
      <c r="AR24" s="412"/>
      <c r="AS24" s="412"/>
      <c r="AT24" s="412"/>
      <c r="AU24" s="412"/>
      <c r="AV24" s="41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497</v>
      </c>
    </row>
    <row r="4" spans="1:8" x14ac:dyDescent="0.25">
      <c r="B4" s="38"/>
    </row>
    <row r="5" spans="1:8" ht="18.75" x14ac:dyDescent="0.3">
      <c r="A5" s="427" t="str">
        <f>'1. паспорт местоположение'!A5:C5</f>
        <v>Год раскрытия информации: 2026 год</v>
      </c>
      <c r="B5" s="427"/>
      <c r="C5" s="78"/>
      <c r="D5" s="78"/>
      <c r="E5" s="78"/>
      <c r="F5" s="78"/>
      <c r="G5" s="78"/>
      <c r="H5" s="78"/>
    </row>
    <row r="6" spans="1:8" ht="18.75" x14ac:dyDescent="0.3">
      <c r="A6" s="167"/>
      <c r="B6" s="167"/>
      <c r="C6" s="167"/>
      <c r="D6" s="167"/>
      <c r="E6" s="167"/>
      <c r="F6" s="167"/>
      <c r="G6" s="167"/>
      <c r="H6" s="167"/>
    </row>
    <row r="7" spans="1:8" ht="18.75" x14ac:dyDescent="0.25">
      <c r="A7" s="256" t="s">
        <v>10</v>
      </c>
      <c r="B7" s="256"/>
      <c r="C7" s="166"/>
      <c r="D7" s="166"/>
      <c r="E7" s="166"/>
      <c r="F7" s="166"/>
      <c r="G7" s="166"/>
      <c r="H7" s="166"/>
    </row>
    <row r="8" spans="1:8" ht="18.75" x14ac:dyDescent="0.25">
      <c r="A8" s="166"/>
      <c r="B8" s="166"/>
      <c r="C8" s="166"/>
      <c r="D8" s="166"/>
      <c r="E8" s="166"/>
      <c r="F8" s="166"/>
      <c r="G8" s="166"/>
      <c r="H8" s="166"/>
    </row>
    <row r="9" spans="1:8" ht="33.75" customHeight="1" x14ac:dyDescent="0.25">
      <c r="A9" s="28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85"/>
      <c r="C9" s="164"/>
      <c r="D9" s="164"/>
      <c r="E9" s="164"/>
      <c r="F9" s="164"/>
      <c r="G9" s="164"/>
      <c r="H9" s="164"/>
    </row>
    <row r="10" spans="1:8" x14ac:dyDescent="0.25">
      <c r="A10" s="261" t="s">
        <v>9</v>
      </c>
      <c r="B10" s="26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4" t="str">
        <f>'1. паспорт местоположение'!B12</f>
        <v>P_ИПР-2025-2029-21</v>
      </c>
      <c r="B12" s="264"/>
      <c r="C12" s="164"/>
      <c r="D12" s="164"/>
      <c r="E12" s="164"/>
      <c r="F12" s="164"/>
      <c r="G12" s="164"/>
      <c r="H12" s="164"/>
    </row>
    <row r="13" spans="1:8" x14ac:dyDescent="0.25">
      <c r="A13" s="261" t="s">
        <v>8</v>
      </c>
      <c r="B13" s="261"/>
      <c r="C13" s="165"/>
      <c r="D13" s="165"/>
      <c r="E13" s="165"/>
      <c r="F13" s="165"/>
      <c r="G13" s="165"/>
      <c r="H13" s="165"/>
    </row>
    <row r="14" spans="1:8" ht="18.75" x14ac:dyDescent="0.25">
      <c r="A14" s="10"/>
      <c r="B14" s="10"/>
      <c r="C14" s="10"/>
      <c r="D14" s="10"/>
      <c r="E14" s="10"/>
      <c r="F14" s="10"/>
      <c r="G14" s="10"/>
      <c r="H14" s="10"/>
    </row>
    <row r="15" spans="1:8" ht="99.75" customHeight="1" x14ac:dyDescent="0.25">
      <c r="A15" s="28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c r="B15" s="285"/>
      <c r="C15" s="164"/>
      <c r="D15" s="164"/>
      <c r="E15" s="164"/>
      <c r="F15" s="164"/>
      <c r="G15" s="164"/>
      <c r="H15" s="164"/>
    </row>
    <row r="16" spans="1:8" x14ac:dyDescent="0.25">
      <c r="A16" s="261" t="s">
        <v>6</v>
      </c>
      <c r="B16" s="261"/>
      <c r="C16" s="165"/>
      <c r="D16" s="165"/>
      <c r="E16" s="165"/>
      <c r="F16" s="165"/>
      <c r="G16" s="165"/>
      <c r="H16" s="165"/>
    </row>
    <row r="17" spans="1:2" x14ac:dyDescent="0.25">
      <c r="B17" s="141"/>
    </row>
    <row r="18" spans="1:2" ht="33.75" customHeight="1" x14ac:dyDescent="0.25">
      <c r="A18" s="431" t="s">
        <v>470</v>
      </c>
      <c r="B18" s="432"/>
    </row>
    <row r="19" spans="1:2" x14ac:dyDescent="0.25">
      <c r="B19" s="38"/>
    </row>
    <row r="20" spans="1:2" ht="16.5" thickBot="1" x14ac:dyDescent="0.3">
      <c r="B20" s="142"/>
    </row>
    <row r="21" spans="1:2" ht="77.25" customHeight="1" thickBot="1" x14ac:dyDescent="0.3">
      <c r="A21" s="143" t="s">
        <v>341</v>
      </c>
      <c r="B21" s="201" t="str">
        <f>A15</f>
        <v>Замена абонентских ответвлений с установкой интеллектуальных приборов учета электрической энергии, однофазных -модели ФОБОС-1S в количестве 34 штук  и базовой станции для сбора данных с NB-FI устройств, в количестве 1 штуки на территории села Маковское</v>
      </c>
    </row>
    <row r="22" spans="1:2" ht="33" customHeight="1" thickBot="1" x14ac:dyDescent="0.3">
      <c r="A22" s="143" t="s">
        <v>342</v>
      </c>
      <c r="B22" s="201" t="str">
        <f>'1. паспорт местоположение'!C27</f>
        <v>Красноярский край, Енисейский муниципальный округ, с.Сым</v>
      </c>
    </row>
    <row r="23" spans="1:2" ht="16.5" thickBot="1" x14ac:dyDescent="0.3">
      <c r="A23" s="143" t="s">
        <v>320</v>
      </c>
      <c r="B23" s="199" t="s">
        <v>511</v>
      </c>
    </row>
    <row r="24" spans="1:2" ht="16.5" thickBot="1" x14ac:dyDescent="0.3">
      <c r="A24" s="143" t="s">
        <v>343</v>
      </c>
      <c r="B24" s="199" t="s">
        <v>486</v>
      </c>
    </row>
    <row r="25" spans="1:2" ht="16.5" thickBot="1" x14ac:dyDescent="0.3">
      <c r="A25" s="144" t="s">
        <v>344</v>
      </c>
      <c r="B25" s="198">
        <v>2026</v>
      </c>
    </row>
    <row r="26" spans="1:2" ht="16.5" thickBot="1" x14ac:dyDescent="0.3">
      <c r="A26" s="145" t="s">
        <v>345</v>
      </c>
      <c r="B26" s="200" t="s">
        <v>486</v>
      </c>
    </row>
    <row r="27" spans="1:2" ht="29.25" thickBot="1" x14ac:dyDescent="0.3">
      <c r="A27" s="151" t="s">
        <v>512</v>
      </c>
      <c r="B27" s="210">
        <f>'6.2. Паспорт фин осв ввод'!C24</f>
        <v>1.766</v>
      </c>
    </row>
    <row r="28" spans="1:2" ht="135.75" thickBot="1" x14ac:dyDescent="0.3">
      <c r="A28" s="147" t="s">
        <v>346</v>
      </c>
      <c r="B28" s="201" t="s">
        <v>505</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8" t="s">
        <v>486</v>
      </c>
    </row>
    <row r="57" spans="1:2" x14ac:dyDescent="0.25">
      <c r="A57" s="149" t="s">
        <v>366</v>
      </c>
      <c r="B57" s="429"/>
    </row>
    <row r="58" spans="1:2" x14ac:dyDescent="0.25">
      <c r="A58" s="149" t="s">
        <v>367</v>
      </c>
      <c r="B58" s="429"/>
    </row>
    <row r="59" spans="1:2" x14ac:dyDescent="0.25">
      <c r="A59" s="149" t="s">
        <v>368</v>
      </c>
      <c r="B59" s="429"/>
    </row>
    <row r="60" spans="1:2" x14ac:dyDescent="0.25">
      <c r="A60" s="149" t="s">
        <v>369</v>
      </c>
      <c r="B60" s="429"/>
    </row>
    <row r="61" spans="1:2" ht="16.5" thickBot="1" x14ac:dyDescent="0.3">
      <c r="A61" s="150" t="s">
        <v>370</v>
      </c>
      <c r="B61" s="430"/>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8" t="s">
        <v>486</v>
      </c>
    </row>
    <row r="74" spans="1:2" x14ac:dyDescent="0.25">
      <c r="A74" s="149" t="s">
        <v>382</v>
      </c>
      <c r="B74" s="429"/>
    </row>
    <row r="75" spans="1:2" x14ac:dyDescent="0.25">
      <c r="A75" s="149" t="s">
        <v>383</v>
      </c>
      <c r="B75" s="429"/>
    </row>
    <row r="76" spans="1:2" x14ac:dyDescent="0.25">
      <c r="A76" s="149" t="s">
        <v>384</v>
      </c>
      <c r="B76" s="429"/>
    </row>
    <row r="77" spans="1:2" x14ac:dyDescent="0.25">
      <c r="A77" s="149" t="s">
        <v>385</v>
      </c>
      <c r="B77" s="429"/>
    </row>
    <row r="78" spans="1:2" ht="16.5" thickBot="1" x14ac:dyDescent="0.3">
      <c r="A78" s="155" t="s">
        <v>386</v>
      </c>
      <c r="B78" s="430"/>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2026-02-25T04:11:18Z</dcterms:modified>
</cp:coreProperties>
</file>